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3"/>
  </bookViews>
  <sheets>
    <sheet name="1 титулка" sheetId="3" r:id="rId1"/>
    <sheet name="І,ІІ,ІІІ фін план 2018" sheetId="8" r:id="rId2"/>
    <sheet name="опер.,капітальні" sheetId="7" r:id="rId3"/>
    <sheet name="Рух грош.кошт" sheetId="5" r:id="rId4"/>
  </sheets>
  <definedNames>
    <definedName name="_xlnm.Print_Titles" localSheetId="1">'І,ІІ,ІІІ фін план 2018'!$5:$7</definedName>
  </definedNames>
  <calcPr calcId="114210" fullCalcOnLoad="1"/>
</workbook>
</file>

<file path=xl/calcChain.xml><?xml version="1.0" encoding="utf-8"?>
<calcChain xmlns="http://schemas.openxmlformats.org/spreadsheetml/2006/main">
  <c r="F22" i="5"/>
  <c r="J62" i="8"/>
  <c r="I62"/>
  <c r="H62"/>
  <c r="G62"/>
  <c r="F63"/>
  <c r="F62"/>
  <c r="J20"/>
  <c r="I20"/>
  <c r="H20"/>
  <c r="G20"/>
  <c r="F20"/>
  <c r="F18"/>
  <c r="K45" i="5"/>
  <c r="J45"/>
  <c r="H45"/>
  <c r="G45"/>
  <c r="K44"/>
  <c r="I45"/>
  <c r="G44"/>
  <c r="K21"/>
  <c r="J21"/>
  <c r="G24"/>
  <c r="K32"/>
  <c r="J32"/>
  <c r="I32"/>
  <c r="H32"/>
  <c r="G32"/>
  <c r="F32"/>
  <c r="F26"/>
  <c r="K26"/>
  <c r="J26"/>
  <c r="I26"/>
  <c r="I21"/>
  <c r="H26"/>
  <c r="H21"/>
  <c r="G30"/>
  <c r="G29"/>
  <c r="G26"/>
  <c r="E62" i="8"/>
  <c r="F11" i="5"/>
  <c r="G12"/>
  <c r="K11"/>
  <c r="J11"/>
  <c r="I11"/>
  <c r="H11"/>
  <c r="E44"/>
  <c r="E26"/>
  <c r="D21"/>
  <c r="D44"/>
  <c r="D45"/>
  <c r="D32"/>
  <c r="D26"/>
  <c r="D11"/>
  <c r="G20" i="7"/>
  <c r="E23"/>
  <c r="D20"/>
  <c r="I12"/>
  <c r="H12"/>
  <c r="G12"/>
  <c r="F12"/>
  <c r="G33" i="8"/>
  <c r="J33"/>
  <c r="I33"/>
  <c r="H33"/>
  <c r="I10" i="7"/>
  <c r="H10"/>
  <c r="G10"/>
  <c r="F10"/>
  <c r="I9"/>
  <c r="H9"/>
  <c r="G9"/>
  <c r="F9"/>
  <c r="I8"/>
  <c r="H8"/>
  <c r="G8"/>
  <c r="F8"/>
  <c r="I7"/>
  <c r="H7"/>
  <c r="G7"/>
  <c r="F7"/>
  <c r="I6"/>
  <c r="I5"/>
  <c r="I14"/>
  <c r="H6"/>
  <c r="H5"/>
  <c r="H14"/>
  <c r="G6"/>
  <c r="G5"/>
  <c r="G14"/>
  <c r="F6"/>
  <c r="F5"/>
  <c r="F14"/>
  <c r="C7"/>
  <c r="C20"/>
  <c r="E17"/>
  <c r="D17"/>
  <c r="C17"/>
  <c r="E8"/>
  <c r="J22" i="8"/>
  <c r="I22"/>
  <c r="H22"/>
  <c r="G22"/>
  <c r="F32"/>
  <c r="F49"/>
  <c r="F47"/>
  <c r="F48"/>
  <c r="E45" i="5"/>
  <c r="K39"/>
  <c r="J39"/>
  <c r="I39"/>
  <c r="H39"/>
  <c r="G39"/>
  <c r="F39"/>
  <c r="E39"/>
  <c r="D39"/>
  <c r="G33"/>
  <c r="G28"/>
  <c r="G27"/>
  <c r="G23"/>
  <c r="G22"/>
  <c r="F21"/>
  <c r="F44"/>
  <c r="F45"/>
  <c r="G20"/>
  <c r="G18"/>
  <c r="K18"/>
  <c r="J18"/>
  <c r="I18"/>
  <c r="H18"/>
  <c r="F18"/>
  <c r="E18"/>
  <c r="D18"/>
  <c r="K13"/>
  <c r="J13"/>
  <c r="I13"/>
  <c r="H13"/>
  <c r="G13"/>
  <c r="F13"/>
  <c r="E13"/>
  <c r="D13"/>
  <c r="G11"/>
  <c r="G7"/>
  <c r="K6"/>
  <c r="J6"/>
  <c r="I6"/>
  <c r="H6"/>
  <c r="E6"/>
  <c r="D6"/>
  <c r="E20" i="7"/>
  <c r="G21" i="5"/>
  <c r="G6"/>
  <c r="F6"/>
  <c r="E12" i="7"/>
  <c r="E11"/>
  <c r="E10"/>
  <c r="E9"/>
  <c r="E7"/>
  <c r="E6"/>
  <c r="D5"/>
  <c r="D14"/>
  <c r="C5"/>
  <c r="C14"/>
  <c r="E94" i="8"/>
  <c r="D94"/>
  <c r="J92"/>
  <c r="I92"/>
  <c r="H92"/>
  <c r="G92"/>
  <c r="E91"/>
  <c r="D91"/>
  <c r="E5" i="7"/>
  <c r="E14"/>
  <c r="E79" i="8"/>
  <c r="D79"/>
  <c r="F57"/>
  <c r="D54"/>
  <c r="J59"/>
  <c r="I59"/>
  <c r="H59"/>
  <c r="G59"/>
  <c r="F46"/>
  <c r="F45"/>
  <c r="D45"/>
  <c r="F44"/>
  <c r="F43"/>
  <c r="F42"/>
  <c r="F41"/>
  <c r="F40"/>
  <c r="D40"/>
  <c r="F38"/>
  <c r="F35"/>
  <c r="F34"/>
  <c r="E33"/>
  <c r="D33"/>
  <c r="F29"/>
  <c r="F28"/>
  <c r="F27"/>
  <c r="F26"/>
  <c r="F25"/>
  <c r="F24"/>
  <c r="F23"/>
  <c r="E22"/>
  <c r="E61"/>
  <c r="D22"/>
  <c r="D61"/>
  <c r="E20"/>
  <c r="D20"/>
  <c r="F14"/>
  <c r="J9"/>
  <c r="I9"/>
  <c r="H9"/>
  <c r="G9"/>
  <c r="E9"/>
  <c r="D9"/>
  <c r="F22"/>
  <c r="F9"/>
  <c r="D62"/>
  <c r="D59"/>
  <c r="E59"/>
  <c r="G95"/>
  <c r="J95"/>
  <c r="I95"/>
  <c r="H95"/>
  <c r="F51"/>
  <c r="J61"/>
  <c r="I61"/>
  <c r="H61"/>
  <c r="G61"/>
  <c r="F92"/>
  <c r="J91"/>
  <c r="I91"/>
  <c r="H91"/>
  <c r="G91"/>
  <c r="F91"/>
  <c r="F33"/>
  <c r="F59"/>
  <c r="F95"/>
  <c r="J94"/>
  <c r="I94"/>
  <c r="H94"/>
  <c r="G94"/>
  <c r="F94"/>
  <c r="F61"/>
  <c r="G63"/>
  <c r="G65"/>
  <c r="F65"/>
  <c r="E63"/>
  <c r="E65"/>
  <c r="D63"/>
  <c r="D65"/>
  <c r="J63"/>
  <c r="J65"/>
  <c r="I63"/>
  <c r="I65"/>
  <c r="H63"/>
  <c r="H65"/>
  <c r="G86"/>
  <c r="G79"/>
  <c r="G77"/>
  <c r="H71"/>
  <c r="H77"/>
  <c r="I71"/>
  <c r="I77"/>
  <c r="J71"/>
  <c r="G66"/>
  <c r="J86"/>
  <c r="J79"/>
  <c r="J66"/>
  <c r="I86"/>
  <c r="I79"/>
  <c r="I66"/>
  <c r="F66"/>
  <c r="H66"/>
  <c r="J77"/>
  <c r="F71"/>
  <c r="F77"/>
  <c r="H86"/>
  <c r="H79"/>
  <c r="F70"/>
  <c r="F86"/>
  <c r="F79"/>
  <c r="E21" i="5"/>
</calcChain>
</file>

<file path=xl/sharedStrings.xml><?xml version="1.0" encoding="utf-8"?>
<sst xmlns="http://schemas.openxmlformats.org/spreadsheetml/2006/main" count="363" uniqueCount="330">
  <si>
    <t>Код рядка</t>
  </si>
  <si>
    <t>У тому числі за кварталами</t>
  </si>
  <si>
    <t>І</t>
  </si>
  <si>
    <t>ІІ</t>
  </si>
  <si>
    <t>ІІІ</t>
  </si>
  <si>
    <t>ІV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</si>
  <si>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</si>
  <si>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</si>
  <si>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</si>
  <si>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</si>
  <si>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Дохід від участі в капіталі (розшифрувати)</t>
  </si>
  <si>
    <t>Інші фінансові доходи (розшифрувати)</t>
  </si>
  <si>
    <t>Інші доходи (розшифрувати)</t>
  </si>
  <si>
    <t>Надзвичайні доходи (відшкодування збитків від надзвичайних ситуацій, стихійного лиха, пожеж, техно-генних аварій тощо)</t>
  </si>
  <si>
    <t>Усього доходів</t>
  </si>
  <si>
    <t>Витрати</t>
  </si>
  <si>
    <t>Адміністративні витрати, усього, у тому числі:</t>
  </si>
  <si>
    <t>014/1</t>
  </si>
  <si>
    <t>витрати на відрядження</t>
  </si>
  <si>
    <t>014/2</t>
  </si>
  <si>
    <t>014/3</t>
  </si>
  <si>
    <t>014/4</t>
  </si>
  <si>
    <t>014/5</t>
  </si>
  <si>
    <t>на сировину й основні матеріали,канцтовари</t>
  </si>
  <si>
    <t>нарахування на заробітну плату</t>
  </si>
  <si>
    <t>амортизація</t>
  </si>
  <si>
    <t>019/1</t>
  </si>
  <si>
    <t>Податок на прибуток від звичайної діяльності</t>
  </si>
  <si>
    <t>Усього витрати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</si>
  <si>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</si>
  <si>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</si>
  <si>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</si>
  <si>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</si>
  <si>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</si>
  <si>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 прибуток (збиток), у тому числі:</t>
  </si>
  <si>
    <t xml:space="preserve">прибуток </t>
  </si>
  <si>
    <t>027/1</t>
  </si>
  <si>
    <t>збиток</t>
  </si>
  <si>
    <t>027/2</t>
  </si>
  <si>
    <t>ІІ. 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</si>
  <si>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</si>
  <si>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</si>
  <si>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</si>
  <si>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030/1</t>
  </si>
  <si>
    <t>Резервний фонд</t>
  </si>
  <si>
    <t>Залишок нерозподіленого прибутку (непокритого збитку) на кінець звітного періоду</t>
  </si>
  <si>
    <t>ІІІ.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</si>
  <si>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</si>
  <si>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</si>
  <si>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035/1</t>
  </si>
  <si>
    <t>ПДВ, що підлягає сплаті до бюджету за підсумками звітного періоду</t>
  </si>
  <si>
    <t>035/2</t>
  </si>
  <si>
    <t>ПДВ, що підлягає відшкодуванню з бюджету за підсумками звітного періоду</t>
  </si>
  <si>
    <t>035/3</t>
  </si>
  <si>
    <t>рентні платежі</t>
  </si>
  <si>
    <t>035/4</t>
  </si>
  <si>
    <t>ресурсні платежі</t>
  </si>
  <si>
    <t>035/5</t>
  </si>
  <si>
    <t>035/6</t>
  </si>
  <si>
    <t>відрахування частини чистого прибутку  підприємствами</t>
  </si>
  <si>
    <t>035/6/1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</si>
  <si>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</si>
  <si>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</si>
  <si>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036/1</t>
  </si>
  <si>
    <t>до державних цільових фондів</t>
  </si>
  <si>
    <t>036/2</t>
  </si>
  <si>
    <t>неустойки (штрафи, пені)</t>
  </si>
  <si>
    <t>036/3</t>
  </si>
  <si>
    <t>Внески до державних цільових фондів,                                              у тому числі:</t>
  </si>
  <si>
    <t>037/1</t>
  </si>
  <si>
    <t>внески до фондів соціального страхування</t>
  </si>
  <si>
    <t>037/2</t>
  </si>
  <si>
    <t>Інші обов’язкові платежі, у тому числі:</t>
  </si>
  <si>
    <t>038/1</t>
  </si>
  <si>
    <t>038/2</t>
  </si>
  <si>
    <t>Основні фінансові показники підприємства</t>
  </si>
  <si>
    <t>І.Формування прибутку підприємства</t>
  </si>
  <si>
    <r>
      <rPr>
        <sz val="12"/>
        <color indexed="8"/>
        <rFont val="Calibri"/>
        <family val="2"/>
        <charset val="204"/>
      </rPr>
      <t>002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</si>
  <si>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</si>
  <si>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</si>
  <si>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</si>
  <si>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</si>
  <si>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</si>
  <si>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</si>
  <si>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</si>
  <si>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011</t>
    </r>
    <r>
      <rPr>
        <sz val="12"/>
        <color indexed="8"/>
        <rFont val="Times New Roman"/>
        <family val="1"/>
        <charset val="204"/>
      </rPr>
      <t/>
    </r>
  </si>
  <si>
    <t>013</t>
  </si>
  <si>
    <t>014</t>
  </si>
  <si>
    <t>014/8</t>
  </si>
  <si>
    <t>014/9</t>
  </si>
  <si>
    <t>014/10</t>
  </si>
  <si>
    <t>014/11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</si>
  <si>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</si>
  <si>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</si>
  <si>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</si>
  <si>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</si>
  <si>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</si>
  <si>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</si>
  <si>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</si>
  <si>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</si>
  <si>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</si>
  <si>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</si>
  <si>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</si>
  <si>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</si>
  <si>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</si>
  <si>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</si>
  <si>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</si>
  <si>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</si>
  <si>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</si>
  <si>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</si>
  <si>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</si>
  <si>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</si>
  <si>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036</t>
  </si>
  <si>
    <t>037</t>
  </si>
  <si>
    <t>038</t>
  </si>
  <si>
    <t>До єдиного внеску на загальнообов"язкове державне соціальне страхування</t>
  </si>
  <si>
    <t>коди</t>
  </si>
  <si>
    <t xml:space="preserve">Підприємство  </t>
  </si>
  <si>
    <t xml:space="preserve">за ЄДПОУ </t>
  </si>
  <si>
    <t>23833205 </t>
  </si>
  <si>
    <t xml:space="preserve">Організаційно-правова форма </t>
  </si>
  <si>
    <t> Комунальне підприємство</t>
  </si>
  <si>
    <t>за КОПФГ</t>
  </si>
  <si>
    <t>150 </t>
  </si>
  <si>
    <t xml:space="preserve">Галузь     </t>
  </si>
  <si>
    <t>за ЗКГНГ</t>
  </si>
  <si>
    <t xml:space="preserve">Вид економічної діяльності    </t>
  </si>
  <si>
    <t> Послуги інжинірингу,геології та геодезії, надання послуг із технічного консультування в цих сферах</t>
  </si>
  <si>
    <t xml:space="preserve">за  КВЕД  </t>
  </si>
  <si>
    <t>Одиниця виміру: тис. гривень</t>
  </si>
  <si>
    <t>Форма власності</t>
  </si>
  <si>
    <t> Комунальна власність</t>
  </si>
  <si>
    <t>Чисельність працівників</t>
  </si>
  <si>
    <t xml:space="preserve">Місцезнаходження  </t>
  </si>
  <si>
    <t>м.Нетішин, пр-кт Незалежності,буд.12</t>
  </si>
  <si>
    <t xml:space="preserve">Телефон </t>
  </si>
  <si>
    <t> 3-28-68</t>
  </si>
  <si>
    <t xml:space="preserve">Прізвище та ініціали керівника  </t>
  </si>
  <si>
    <t> Похитун Д.В.</t>
  </si>
  <si>
    <t>ЗАТВЕРДЖЕНО</t>
  </si>
  <si>
    <t xml:space="preserve">Нетішинської міської ради  </t>
  </si>
  <si>
    <t>рік</t>
  </si>
  <si>
    <t>71.12</t>
  </si>
  <si>
    <t>Керівник</t>
  </si>
  <si>
    <t>Елементи операційних витрат</t>
  </si>
  <si>
    <t xml:space="preserve">Код рядка </t>
  </si>
  <si>
    <t xml:space="preserve">І  </t>
  </si>
  <si>
    <t xml:space="preserve">ІІ  </t>
  </si>
  <si>
    <t xml:space="preserve">ІІІ </t>
  </si>
  <si>
    <t xml:space="preserve">ІV </t>
  </si>
  <si>
    <t>Матеріальні витрати, у тому числі:</t>
  </si>
  <si>
    <t>витрати на сировину і основні матеріали</t>
  </si>
  <si>
    <t>001/1</t>
  </si>
  <si>
    <t>001/2</t>
  </si>
  <si>
    <t>Витрати на оплату праці</t>
  </si>
  <si>
    <t>Амортизація</t>
  </si>
  <si>
    <t>Операційні витрати, усього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</si>
  <si>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</si>
  <si>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</si>
  <si>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</si>
  <si>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</si>
  <si>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</si>
  <si>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</si>
  <si>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001/3</t>
  </si>
  <si>
    <t>придбання (створення) нематеріальних активів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</si>
  <si>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</si>
  <si>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</si>
  <si>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</si>
  <si>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</si>
  <si>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</si>
  <si>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002</t>
  </si>
  <si>
    <t>003</t>
  </si>
  <si>
    <t>004</t>
  </si>
  <si>
    <t>005</t>
  </si>
  <si>
    <t xml:space="preserve">Н.В. Тазюк </t>
  </si>
  <si>
    <t>Д.В. Похитун</t>
  </si>
  <si>
    <t>Рух грошових коштів</t>
  </si>
  <si>
    <t>Прогнозний рух коштів на кінець поточного року</t>
  </si>
  <si>
    <t xml:space="preserve">Надходження грошових коштів від основної діяльності </t>
  </si>
  <si>
    <t>Виручка від реалізації продукції (товарів, робіт, послуг)</t>
  </si>
  <si>
    <t xml:space="preserve">Цільове фінансування  </t>
  </si>
  <si>
    <t>Аванси одержані</t>
  </si>
  <si>
    <t xml:space="preserve">Надходження грошових коштів від інвестиційної діяльності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</si>
  <si>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</si>
  <si>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</si>
  <si>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</si>
  <si>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r>
      <t xml:space="preserve">Інші надходження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</si>
  <si>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t xml:space="preserve">Отримання довгострокових кредитів </t>
  </si>
  <si>
    <t xml:space="preserve">Розрахунки за продукцію (товари, роботи та послуги) </t>
  </si>
  <si>
    <t xml:space="preserve">Розрахунки з оплати праці </t>
  </si>
  <si>
    <t xml:space="preserve">Повернення короткострокових кредитів </t>
  </si>
  <si>
    <t xml:space="preserve">Видатки грошових коштів інвестиційної діяльності </t>
  </si>
  <si>
    <t xml:space="preserve">Придбання основних засобів  </t>
  </si>
  <si>
    <t>Капітальне будівництво</t>
  </si>
  <si>
    <t xml:space="preserve">Придбання нематеріальних активів </t>
  </si>
  <si>
    <t xml:space="preserve">Придбання акцій та облігацій  </t>
  </si>
  <si>
    <t xml:space="preserve">Видатки грошових коштів фінансової діяльності </t>
  </si>
  <si>
    <t xml:space="preserve">Сплата дивідендів </t>
  </si>
  <si>
    <t xml:space="preserve">Повернення довгострокових кредитів </t>
  </si>
  <si>
    <t>Грошові кошти:</t>
  </si>
  <si>
    <t>на початок періоду</t>
  </si>
  <si>
    <t>на кінець періоду</t>
  </si>
  <si>
    <t>Чистий грошовий потік</t>
  </si>
  <si>
    <r>
      <rPr>
        <sz val="12"/>
        <color indexed="8"/>
        <rFont val="Calibri"/>
        <family val="2"/>
        <charset val="204"/>
      </rPr>
      <t>013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</si>
  <si>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</si>
  <si>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</si>
  <si>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</si>
  <si>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</si>
  <si>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</si>
  <si>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</si>
  <si>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</si>
  <si>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</si>
  <si>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029</t>
    </r>
    <r>
      <rPr>
        <sz val="12"/>
        <color indexed="8"/>
        <rFont val="Times New Roman"/>
        <family val="1"/>
        <charset val="204"/>
      </rPr>
      <t/>
    </r>
  </si>
  <si>
    <r>
      <rPr>
        <sz val="10"/>
        <color indexed="8"/>
        <rFont val="Calibri"/>
        <family val="2"/>
        <charset val="204"/>
      </rPr>
      <t>00</t>
    </r>
    <r>
      <rPr>
        <sz val="10"/>
        <color indexed="8"/>
        <rFont val="Times New Roman"/>
        <family val="1"/>
        <charset val="204"/>
      </rPr>
      <t>1</t>
    </r>
  </si>
  <si>
    <r>
      <rPr>
        <b/>
        <sz val="14"/>
        <color indexed="8"/>
        <rFont val="Times New Roman"/>
        <family val="1"/>
        <charset val="204"/>
      </rPr>
      <t xml:space="preserve">Комунальне підприємство Нетішинської міської ради  </t>
    </r>
    <r>
      <rPr>
        <b/>
        <i/>
        <sz val="14"/>
        <color indexed="8"/>
        <rFont val="Times New Roman"/>
        <family val="1"/>
        <charset val="204"/>
      </rPr>
      <t xml:space="preserve">                </t>
    </r>
    <r>
      <rPr>
        <b/>
        <i/>
        <sz val="14"/>
        <color indexed="8"/>
        <rFont val="Rockwell"/>
        <family val="1"/>
      </rPr>
      <t>«Бюро технічної інвентаризації»</t>
    </r>
  </si>
  <si>
    <t>електрична енергія</t>
  </si>
  <si>
    <t>013/1</t>
  </si>
  <si>
    <t>013/2</t>
  </si>
  <si>
    <t>013/3</t>
  </si>
  <si>
    <t>013/4</t>
  </si>
  <si>
    <t>013/5</t>
  </si>
  <si>
    <t>013/6</t>
  </si>
  <si>
    <t xml:space="preserve"> на оплату праці працівників</t>
  </si>
  <si>
    <t>019/2</t>
  </si>
  <si>
    <t>013/7</t>
  </si>
  <si>
    <t>Головний бухгалтер</t>
  </si>
  <si>
    <t>частина чистого прибутку</t>
  </si>
  <si>
    <t>Відрахування частини прибутку (доходу) до бюджету 15%</t>
  </si>
  <si>
    <r>
      <rPr>
        <b/>
        <sz val="12"/>
        <color indexed="8"/>
        <rFont val="Calibri"/>
        <family val="2"/>
        <charset val="204"/>
      </rPr>
      <t>015</t>
    </r>
    <r>
      <rPr>
        <sz val="12"/>
        <color indexed="8"/>
        <rFont val="Times New Roman"/>
        <family val="1"/>
        <charset val="204"/>
      </rPr>
      <t/>
    </r>
  </si>
  <si>
    <t>Видатки грошових коштів основної діяльності р.016+р.017+р.019</t>
  </si>
  <si>
    <t>витрати на сировину й основні матеріали, канцтовари</t>
  </si>
  <si>
    <t>витрати на оплату праці</t>
  </si>
  <si>
    <t>витрати нарахування на заробітну плату</t>
  </si>
  <si>
    <t>Надзвичайні витрати (невідшкодовані збитки)</t>
  </si>
  <si>
    <t>014/12</t>
  </si>
  <si>
    <r>
      <rPr>
        <b/>
        <sz val="12"/>
        <color indexed="8"/>
        <rFont val="Calibri"/>
        <family val="2"/>
        <charset val="204"/>
      </rPr>
      <t>00</t>
    </r>
    <r>
      <rPr>
        <b/>
        <sz val="12"/>
        <color indexed="8"/>
        <rFont val="Times New Roman"/>
        <family val="1"/>
        <charset val="204"/>
      </rPr>
      <t>1</t>
    </r>
  </si>
  <si>
    <r>
      <rPr>
        <b/>
        <sz val="12"/>
        <color indexed="8"/>
        <rFont val="Calibri"/>
        <family val="2"/>
        <charset val="204"/>
      </rPr>
      <t>007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</si>
  <si>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012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</si>
  <si>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019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</si>
  <si>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</si>
  <si>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027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</si>
  <si>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030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</si>
  <si>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</si>
  <si>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032</t>
    </r>
    <r>
      <rPr>
        <sz val="12"/>
        <color indexed="8"/>
        <rFont val="Times New Roman"/>
        <family val="1"/>
        <charset val="204"/>
      </rPr>
      <t/>
    </r>
  </si>
  <si>
    <t>014/6</t>
  </si>
  <si>
    <t>014/7</t>
  </si>
  <si>
    <t>послуги зв"язку</t>
  </si>
  <si>
    <t>членські внески</t>
  </si>
  <si>
    <t>місцеві податки та збори(30% до бюджету від оренди майна)</t>
  </si>
  <si>
    <r>
      <t xml:space="preserve">Витрати на збут </t>
    </r>
    <r>
      <rPr>
        <i/>
        <sz val="12"/>
        <rFont val="Cambria"/>
        <family val="1"/>
        <charset val="204"/>
      </rPr>
      <t>(розшифрувати)</t>
    </r>
  </si>
  <si>
    <r>
      <t xml:space="preserve">Фінансові витрати </t>
    </r>
    <r>
      <rPr>
        <i/>
        <sz val="12"/>
        <rFont val="Cambria"/>
        <family val="1"/>
        <charset val="204"/>
      </rPr>
      <t>(розшифрувати)</t>
    </r>
  </si>
  <si>
    <r>
      <t>Втрати від участі в капіталі</t>
    </r>
    <r>
      <rPr>
        <i/>
        <sz val="12"/>
        <rFont val="Cambria"/>
        <family val="1"/>
        <charset val="204"/>
      </rPr>
      <t xml:space="preserve"> (розшифрувати)</t>
    </r>
  </si>
  <si>
    <r>
      <t xml:space="preserve">Інші витрати </t>
    </r>
    <r>
      <rPr>
        <i/>
        <sz val="12"/>
        <rFont val="Cambria"/>
        <family val="1"/>
        <charset val="204"/>
      </rPr>
      <t>(розшифрувати)</t>
    </r>
  </si>
  <si>
    <t>001</t>
  </si>
  <si>
    <r>
      <t>002</t>
    </r>
    <r>
      <rPr>
        <sz val="12"/>
        <color indexed="8"/>
        <rFont val="Times New Roman"/>
        <family val="1"/>
        <charset val="204"/>
      </rPr>
      <t/>
    </r>
  </si>
  <si>
    <r>
      <t>003</t>
    </r>
    <r>
      <rPr>
        <sz val="12"/>
        <color indexed="8"/>
        <rFont val="Times New Roman"/>
        <family val="1"/>
        <charset val="204"/>
      </rPr>
      <t/>
    </r>
  </si>
  <si>
    <r>
      <t>004</t>
    </r>
    <r>
      <rPr>
        <sz val="12"/>
        <color indexed="8"/>
        <rFont val="Times New Roman"/>
        <family val="1"/>
        <charset val="204"/>
      </rPr>
      <t/>
    </r>
  </si>
  <si>
    <r>
      <t>005</t>
    </r>
    <r>
      <rPr>
        <sz val="12"/>
        <color indexed="8"/>
        <rFont val="Times New Roman"/>
        <family val="1"/>
        <charset val="204"/>
      </rPr>
      <t/>
    </r>
  </si>
  <si>
    <r>
      <t>006</t>
    </r>
    <r>
      <rPr>
        <sz val="12"/>
        <color indexed="8"/>
        <rFont val="Times New Roman"/>
        <family val="1"/>
        <charset val="204"/>
      </rPr>
      <t/>
    </r>
  </si>
  <si>
    <r>
      <t>007</t>
    </r>
    <r>
      <rPr>
        <sz val="12"/>
        <color indexed="8"/>
        <rFont val="Times New Roman"/>
        <family val="1"/>
        <charset val="204"/>
      </rPr>
      <t/>
    </r>
  </si>
  <si>
    <r>
      <t>008</t>
    </r>
    <r>
      <rPr>
        <sz val="12"/>
        <color indexed="8"/>
        <rFont val="Times New Roman"/>
        <family val="1"/>
        <charset val="204"/>
      </rPr>
      <t/>
    </r>
  </si>
  <si>
    <r>
      <t>009</t>
    </r>
    <r>
      <rPr>
        <sz val="12"/>
        <color indexed="8"/>
        <rFont val="Times New Roman"/>
        <family val="1"/>
        <charset val="204"/>
      </rPr>
      <t/>
    </r>
  </si>
  <si>
    <r>
      <t>010</t>
    </r>
    <r>
      <rPr>
        <sz val="12"/>
        <color indexed="8"/>
        <rFont val="Times New Roman"/>
        <family val="1"/>
        <charset val="204"/>
      </rPr>
      <t/>
    </r>
  </si>
  <si>
    <r>
      <t>011</t>
    </r>
    <r>
      <rPr>
        <sz val="12"/>
        <color indexed="8"/>
        <rFont val="Times New Roman"/>
        <family val="1"/>
        <charset val="204"/>
      </rPr>
      <t/>
    </r>
  </si>
  <si>
    <r>
      <t>012</t>
    </r>
    <r>
      <rPr>
        <sz val="12"/>
        <color indexed="8"/>
        <rFont val="Times New Roman"/>
        <family val="1"/>
        <charset val="204"/>
      </rPr>
      <t/>
    </r>
  </si>
  <si>
    <r>
      <t>Інші непрямі податки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</si>
  <si>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>Інші вирахування з доходу (</t>
    </r>
    <r>
      <rPr>
        <i/>
        <sz val="12"/>
        <color indexed="8"/>
        <rFont val="Cambria"/>
        <family val="1"/>
        <charset val="204"/>
      </rPr>
      <t>розшифрувати</t>
    </r>
    <r>
      <rPr>
        <sz val="12"/>
        <color indexed="8"/>
        <rFont val="Cambria"/>
        <family val="1"/>
        <charset val="204"/>
      </rPr>
      <t>)</t>
    </r>
  </si>
  <si>
    <r>
      <t xml:space="preserve">Чистий дохід (виручка) від реалізації продукції (товарів, робіт, послуг)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</si>
  <si>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фонди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</si>
  <si>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цілі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</si>
  <si>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 xml:space="preserve">інші податки, у тому числі </t>
    </r>
    <r>
      <rPr>
        <i/>
        <sz val="12"/>
        <color indexed="8"/>
        <rFont val="Cambria"/>
        <family val="1"/>
        <charset val="204"/>
      </rPr>
      <t>(розшифрувати):</t>
    </r>
  </si>
  <si>
    <r>
      <t xml:space="preserve">інші платежі </t>
    </r>
    <r>
      <rPr>
        <i/>
        <sz val="12"/>
        <color indexed="8"/>
        <rFont val="Cambria"/>
        <family val="1"/>
        <charset val="204"/>
      </rPr>
      <t>(розшифрувати)</t>
    </r>
  </si>
  <si>
    <r>
      <t>Собівартість реалізованої продукції (товарів, робіт та послуг) (</t>
    </r>
    <r>
      <rPr>
        <i/>
        <sz val="12"/>
        <color indexed="8"/>
        <rFont val="Cambria"/>
        <family val="1"/>
        <charset val="204"/>
      </rPr>
      <t>розшифрувати</t>
    </r>
    <r>
      <rPr>
        <b/>
        <sz val="12"/>
        <color indexed="8"/>
        <rFont val="Cambria"/>
        <family val="1"/>
        <charset val="204"/>
      </rPr>
      <t>)</t>
    </r>
  </si>
  <si>
    <r>
      <t xml:space="preserve">Інші операційні витрати </t>
    </r>
    <r>
      <rPr>
        <i/>
        <sz val="12"/>
        <rFont val="Cambria"/>
        <family val="1"/>
        <charset val="204"/>
      </rPr>
      <t>(</t>
    </r>
    <r>
      <rPr>
        <i/>
        <sz val="9"/>
        <rFont val="Cambria"/>
        <family val="1"/>
        <charset val="204"/>
      </rPr>
      <t>сплата 30% до бюджету від оренди майна</t>
    </r>
    <r>
      <rPr>
        <i/>
        <sz val="12"/>
        <rFont val="Cambria"/>
        <family val="1"/>
        <charset val="204"/>
      </rPr>
      <t>)</t>
    </r>
  </si>
  <si>
    <t>005/1</t>
  </si>
  <si>
    <t>30% до бюджету від оренди майна</t>
  </si>
  <si>
    <r>
      <t xml:space="preserve">Інші надходження </t>
    </r>
    <r>
      <rPr>
        <i/>
        <sz val="11"/>
        <color indexed="8"/>
        <rFont val="Times New Roman"/>
        <family val="1"/>
        <charset val="204"/>
      </rPr>
      <t xml:space="preserve">(оренда майна) </t>
    </r>
  </si>
  <si>
    <r>
      <t xml:space="preserve"> ФІНАНСОВИЙ ПЛАН ПІДПРИЄМСТВА НА </t>
    </r>
    <r>
      <rPr>
        <b/>
        <sz val="16"/>
        <color indexed="8"/>
        <rFont val="Times New Roman"/>
        <family val="1"/>
        <charset val="204"/>
      </rPr>
      <t>2018</t>
    </r>
    <r>
      <rPr>
        <b/>
        <sz val="12"/>
        <color indexed="8"/>
        <rFont val="Times New Roman"/>
        <family val="1"/>
        <charset val="204"/>
      </rPr>
      <t xml:space="preserve"> рік</t>
    </r>
  </si>
  <si>
    <t>013/8</t>
  </si>
  <si>
    <t>013/9</t>
  </si>
  <si>
    <t>обслуг. та матеріали, прилади до комп.техніки</t>
  </si>
  <si>
    <t>витрати з внесення змін до реєстру</t>
  </si>
  <si>
    <t>014/13</t>
  </si>
  <si>
    <t>витрати з вимірів опору ізоляції</t>
  </si>
  <si>
    <t>014/14</t>
  </si>
  <si>
    <t>014/15</t>
  </si>
  <si>
    <t>витрати на аудит</t>
  </si>
  <si>
    <t>витрати на інформаційні послуги(налагодження та обсл.звітної програми) навчання</t>
  </si>
  <si>
    <t>витрати (інтернет, заправка картриджа, банківські послуги)</t>
  </si>
  <si>
    <t>013/10</t>
  </si>
  <si>
    <t>заправка картриджа</t>
  </si>
  <si>
    <r>
      <t xml:space="preserve">(035)+  </t>
    </r>
    <r>
      <rPr>
        <b/>
        <sz val="8"/>
        <color indexed="8"/>
        <rFont val="Cambria"/>
        <family val="1"/>
        <charset val="204"/>
      </rPr>
      <t>(035/6/1)</t>
    </r>
    <r>
      <rPr>
        <b/>
        <sz val="9"/>
        <color indexed="8"/>
        <rFont val="Cambria"/>
        <family val="1"/>
        <charset val="204"/>
      </rPr>
      <t>+(037)+   (038)</t>
    </r>
  </si>
  <si>
    <r>
      <rPr>
        <b/>
        <sz val="11"/>
        <rFont val="Cambria"/>
        <family val="1"/>
        <charset val="204"/>
      </rPr>
      <t>Інші операційні витрати</t>
    </r>
    <r>
      <rPr>
        <sz val="8"/>
        <rFont val="Cambria"/>
        <family val="1"/>
        <charset val="204"/>
      </rPr>
      <t/>
    </r>
  </si>
  <si>
    <t>006/1</t>
  </si>
  <si>
    <t>Плановий рік       2018              (усього)</t>
  </si>
  <si>
    <r>
      <t xml:space="preserve">Інші надходження </t>
    </r>
    <r>
      <rPr>
        <i/>
        <sz val="11"/>
        <color indexed="8"/>
        <rFont val="Cambria"/>
        <family val="1"/>
        <charset val="204"/>
      </rPr>
      <t xml:space="preserve">(розшифрувати) </t>
    </r>
  </si>
  <si>
    <r>
      <t xml:space="preserve">Інші витрати </t>
    </r>
    <r>
      <rPr>
        <i/>
        <sz val="11"/>
        <color indexed="8"/>
        <rFont val="Cambria"/>
        <family val="1"/>
        <charset val="204"/>
      </rPr>
      <t>(розшифрувати)</t>
    </r>
  </si>
  <si>
    <t>ЄСВ (22%)</t>
  </si>
  <si>
    <t>019/3</t>
  </si>
  <si>
    <t>019/4</t>
  </si>
  <si>
    <r>
      <t xml:space="preserve">Платежі в бюджет </t>
    </r>
    <r>
      <rPr>
        <b/>
        <i/>
        <sz val="11"/>
        <color indexed="8"/>
        <rFont val="Cambria"/>
        <family val="1"/>
        <charset val="204"/>
      </rPr>
      <t xml:space="preserve">(розшифрувати) </t>
    </r>
  </si>
  <si>
    <t xml:space="preserve">Придбання інших матеріальних активів </t>
  </si>
  <si>
    <t>022/1</t>
  </si>
  <si>
    <t>% за вільні кошти на рахунку в банку, оренда приміщення, дохід в сумі зносу ОЗ</t>
  </si>
  <si>
    <r>
      <t>Інші операційні доходи (оренда прим.)</t>
    </r>
    <r>
      <rPr>
        <i/>
        <sz val="12"/>
        <color indexed="8"/>
        <rFont val="Cambria"/>
        <family val="1"/>
        <charset val="204"/>
      </rPr>
      <t>дохід в сумі зносу ОЗ</t>
    </r>
  </si>
  <si>
    <r>
      <t>місцеві податки та збори(</t>
    </r>
    <r>
      <rPr>
        <sz val="11"/>
        <rFont val="Cambria"/>
        <family val="1"/>
        <charset val="204"/>
      </rPr>
      <t xml:space="preserve">30% до бюджету від оренди майна)
</t>
    </r>
  </si>
  <si>
    <t>Розрахунки з оплати праці  КП "Архітектурно-планувальне бюро"</t>
  </si>
  <si>
    <t>017/1</t>
  </si>
  <si>
    <r>
      <t xml:space="preserve">Отримання </t>
    </r>
    <r>
      <rPr>
        <sz val="10"/>
        <color indexed="8"/>
        <rFont val="Cambria"/>
        <family val="1"/>
        <charset val="204"/>
      </rPr>
      <t xml:space="preserve">короткострокових кредитів </t>
    </r>
  </si>
  <si>
    <r>
      <t xml:space="preserve">Надходження грошових коштів від </t>
    </r>
    <r>
      <rPr>
        <sz val="10"/>
        <color indexed="8"/>
        <rFont val="Cambria"/>
        <family val="1"/>
        <charset val="204"/>
      </rPr>
      <t xml:space="preserve">фінансової діяльності </t>
    </r>
  </si>
  <si>
    <t>комунальні послуги (водопостачання та водовідведення),прибирання території, вивіз сміття та ін.</t>
  </si>
  <si>
    <t>друк на А-1 технічна, ПКД</t>
  </si>
  <si>
    <r>
      <t>витрати, пов</t>
    </r>
    <r>
      <rPr>
        <sz val="11"/>
        <color indexed="8"/>
        <rFont val="Arial Cyr"/>
        <charset val="204"/>
      </rPr>
      <t>’</t>
    </r>
    <r>
      <rPr>
        <sz val="11"/>
        <color indexed="8"/>
        <rFont val="Cambria"/>
        <family val="1"/>
        <charset val="204"/>
      </rPr>
      <t>язані з виготовленням проектно-кошторисної роботи (геодезичні роботи)</t>
    </r>
  </si>
  <si>
    <t>витрати на підвищення кваліфікації, навчання та атестація працівників</t>
  </si>
  <si>
    <t>витрати з надання послуг стор. орг. (друк документів А1, виг. тех паспорта)</t>
  </si>
  <si>
    <t>витрати з передплати газети НВ, оголошення, візитки</t>
  </si>
  <si>
    <t xml:space="preserve">витрати на оплату пені за попередні роки, подарунки, </t>
  </si>
  <si>
    <t>списання безнадійної дебіторської заборгованості (минулі роки)</t>
  </si>
  <si>
    <t>Плано-вий рік (усього) 2018р.</t>
  </si>
  <si>
    <r>
      <rPr>
        <sz val="10"/>
        <color indexed="8"/>
        <rFont val="Times New Roman"/>
        <family val="1"/>
        <charset val="204"/>
      </rPr>
      <t xml:space="preserve">витрати на паливо та енергію, </t>
    </r>
    <r>
      <rPr>
        <i/>
        <sz val="10"/>
        <color indexed="8"/>
        <rFont val="Times New Roman"/>
        <family val="1"/>
        <charset val="204"/>
      </rPr>
      <t xml:space="preserve">комунальні послуги (вода, електроенергія, вивіз та захоронення сміття, прибирання території) </t>
    </r>
  </si>
  <si>
    <r>
      <rPr>
        <sz val="10"/>
        <color indexed="8"/>
        <rFont val="Times New Roman"/>
        <family val="1"/>
        <charset val="204"/>
      </rPr>
      <t>витрати на фінансово-господарську діяльність</t>
    </r>
    <r>
      <rPr>
        <i/>
        <sz val="10"/>
        <color indexed="8"/>
        <rFont val="Times New Roman"/>
        <family val="1"/>
        <charset val="204"/>
      </rPr>
      <t xml:space="preserve"> (відрядження, друк А1, інформаційні, аудит послуги, оголошення, передплата газети "НВ", внесення змін в реєстр, виміри опору ізоляції, зв'язок, інтернет, телефон, заправка картриджа, сплата банк.послуг…)</t>
    </r>
  </si>
  <si>
    <t xml:space="preserve">рішенням _____________сесії                           </t>
  </si>
  <si>
    <t>VІІ скликання</t>
  </si>
  <si>
    <t>__.__.2017 № ____/_______</t>
  </si>
  <si>
    <t>Факт 2016 р.</t>
  </si>
  <si>
    <t>Фінансовий план 2017р</t>
  </si>
  <si>
    <t>Плановий рік         2018 р.            (усього)</t>
  </si>
  <si>
    <t>Фінансовий план 2017 р.</t>
  </si>
  <si>
    <t>Факт 2016 р</t>
  </si>
  <si>
    <t>План 2017 р</t>
  </si>
</sst>
</file>

<file path=xl/styles.xml><?xml version="1.0" encoding="utf-8"?>
<styleSheet xmlns="http://schemas.openxmlformats.org/spreadsheetml/2006/main">
  <numFmts count="1">
    <numFmt numFmtId="164" formatCode="0.0"/>
  </numFmts>
  <fonts count="72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Bodoni MT Black"/>
      <family val="1"/>
    </font>
    <font>
      <i/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Rockwell"/>
      <family val="1"/>
    </font>
    <font>
      <b/>
      <sz val="12"/>
      <color indexed="8"/>
      <name val="Calibri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1"/>
      <charset val="204"/>
    </font>
    <font>
      <b/>
      <sz val="11"/>
      <color indexed="8"/>
      <name val="Cambria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i/>
      <sz val="12"/>
      <name val="Cambria"/>
      <family val="1"/>
      <charset val="204"/>
    </font>
    <font>
      <sz val="10"/>
      <color indexed="10"/>
      <name val="Calibri"/>
      <family val="2"/>
    </font>
    <font>
      <i/>
      <sz val="10"/>
      <name val="Times New Roman"/>
      <family val="1"/>
      <charset val="204"/>
    </font>
    <font>
      <i/>
      <sz val="9"/>
      <name val="Cambria"/>
      <family val="1"/>
      <charset val="204"/>
    </font>
    <font>
      <sz val="11"/>
      <color indexed="8"/>
      <name val="Cambria"/>
      <family val="1"/>
      <charset val="204"/>
    </font>
    <font>
      <sz val="11"/>
      <name val="Cambria"/>
      <family val="1"/>
      <charset val="204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10"/>
      <name val="Cambria"/>
      <family val="1"/>
      <charset val="204"/>
    </font>
    <font>
      <i/>
      <sz val="12"/>
      <color indexed="8"/>
      <name val="Cambria"/>
      <family val="1"/>
      <charset val="204"/>
    </font>
    <font>
      <b/>
      <i/>
      <sz val="12"/>
      <name val="Cambria"/>
      <family val="1"/>
      <charset val="204"/>
    </font>
    <font>
      <b/>
      <sz val="11"/>
      <name val="Cambria"/>
      <family val="1"/>
      <charset val="204"/>
    </font>
    <font>
      <b/>
      <sz val="12"/>
      <color indexed="10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8"/>
      <color indexed="8"/>
      <name val="Cambria"/>
      <family val="1"/>
      <charset val="204"/>
    </font>
    <font>
      <b/>
      <sz val="9"/>
      <color indexed="8"/>
      <name val="Cambria"/>
      <family val="1"/>
      <charset val="204"/>
    </font>
    <font>
      <u/>
      <sz val="12"/>
      <color indexed="10"/>
      <name val="Cambria"/>
      <family val="1"/>
      <charset val="204"/>
    </font>
    <font>
      <u/>
      <sz val="11"/>
      <color indexed="10"/>
      <name val="Cambria"/>
      <family val="1"/>
      <charset val="204"/>
    </font>
    <font>
      <sz val="8"/>
      <name val="Cambria"/>
      <family val="1"/>
      <charset val="204"/>
    </font>
    <font>
      <sz val="11"/>
      <color indexed="10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u/>
      <sz val="11"/>
      <color indexed="10"/>
      <name val="Calibri"/>
      <family val="2"/>
    </font>
    <font>
      <i/>
      <sz val="11"/>
      <color indexed="8"/>
      <name val="Cambria"/>
      <family val="1"/>
      <charset val="204"/>
    </font>
    <font>
      <b/>
      <sz val="10"/>
      <color indexed="8"/>
      <name val="Cambria"/>
      <family val="1"/>
      <charset val="204"/>
    </font>
    <font>
      <b/>
      <i/>
      <sz val="11"/>
      <color indexed="8"/>
      <name val="Cambria"/>
      <family val="1"/>
      <charset val="204"/>
    </font>
    <font>
      <b/>
      <i/>
      <sz val="12"/>
      <name val="Times New Roman"/>
      <family val="1"/>
      <charset val="204"/>
    </font>
    <font>
      <sz val="10.5"/>
      <color indexed="8"/>
      <name val="Cambria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Arial Cyr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5" fillId="0" borderId="0" xfId="0" applyFont="1"/>
    <xf numFmtId="0" fontId="15" fillId="0" borderId="11" xfId="0" applyFont="1" applyBorder="1"/>
    <xf numFmtId="0" fontId="15" fillId="0" borderId="0" xfId="0" applyFont="1" applyAlignment="1">
      <alignment horizontal="left"/>
    </xf>
    <xf numFmtId="49" fontId="3" fillId="2" borderId="12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/>
    </xf>
    <xf numFmtId="49" fontId="19" fillId="0" borderId="12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20" fillId="0" borderId="0" xfId="0" applyFont="1"/>
    <xf numFmtId="0" fontId="7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49" fontId="21" fillId="0" borderId="15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2" fillId="0" borderId="12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horizontal="center" vertical="center" wrapText="1"/>
    </xf>
    <xf numFmtId="164" fontId="0" fillId="0" borderId="0" xfId="0" applyNumberFormat="1"/>
    <xf numFmtId="0" fontId="1" fillId="0" borderId="19" xfId="0" applyFont="1" applyBorder="1" applyAlignment="1">
      <alignment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3" fillId="0" borderId="0" xfId="0" applyFont="1"/>
    <xf numFmtId="0" fontId="22" fillId="2" borderId="12" xfId="0" applyFont="1" applyFill="1" applyBorder="1" applyAlignment="1">
      <alignment horizontal="center" vertical="center"/>
    </xf>
    <xf numFmtId="164" fontId="37" fillId="0" borderId="12" xfId="0" applyNumberFormat="1" applyFont="1" applyFill="1" applyBorder="1" applyAlignment="1">
      <alignment vertical="center"/>
    </xf>
    <xf numFmtId="164" fontId="37" fillId="0" borderId="12" xfId="0" applyNumberFormat="1" applyFont="1" applyFill="1" applyBorder="1" applyAlignment="1">
      <alignment horizontal="right" vertical="center" wrapText="1"/>
    </xf>
    <xf numFmtId="164" fontId="39" fillId="0" borderId="23" xfId="0" applyNumberFormat="1" applyFont="1" applyFill="1" applyBorder="1" applyAlignment="1">
      <alignment horizontal="right" vertical="center" wrapText="1"/>
    </xf>
    <xf numFmtId="0" fontId="40" fillId="0" borderId="0" xfId="0" applyFont="1"/>
    <xf numFmtId="0" fontId="30" fillId="0" borderId="12" xfId="0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0" fontId="36" fillId="0" borderId="15" xfId="0" applyFont="1" applyBorder="1" applyAlignment="1">
      <alignment vertical="center" wrapText="1"/>
    </xf>
    <xf numFmtId="164" fontId="22" fillId="0" borderId="20" xfId="0" applyNumberFormat="1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2" borderId="21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/>
    </xf>
    <xf numFmtId="0" fontId="44" fillId="0" borderId="18" xfId="0" quotePrefix="1" applyFont="1" applyFill="1" applyBorder="1" applyAlignment="1">
      <alignment horizontal="center" vertical="center"/>
    </xf>
    <xf numFmtId="0" fontId="44" fillId="0" borderId="12" xfId="0" quotePrefix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44" fillId="0" borderId="20" xfId="0" quotePrefix="1" applyFont="1" applyFill="1" applyBorder="1" applyAlignment="1">
      <alignment horizontal="center" vertical="center"/>
    </xf>
    <xf numFmtId="0" fontId="45" fillId="0" borderId="17" xfId="0" applyFont="1" applyBorder="1" applyAlignment="1">
      <alignment vertical="center" wrapText="1"/>
    </xf>
    <xf numFmtId="0" fontId="37" fillId="2" borderId="13" xfId="0" applyFont="1" applyFill="1" applyBorder="1" applyAlignment="1">
      <alignment horizontal="left" vertical="center" wrapText="1"/>
    </xf>
    <xf numFmtId="0" fontId="45" fillId="0" borderId="24" xfId="0" applyFont="1" applyBorder="1" applyAlignment="1">
      <alignment vertical="center" wrapText="1"/>
    </xf>
    <xf numFmtId="0" fontId="45" fillId="0" borderId="25" xfId="0" applyFont="1" applyBorder="1" applyAlignment="1">
      <alignment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45" fillId="0" borderId="12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46" fillId="0" borderId="25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/>
    </xf>
    <xf numFmtId="0" fontId="46" fillId="0" borderId="26" xfId="0" applyFont="1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5" fillId="0" borderId="10" xfId="0" applyFont="1" applyBorder="1" applyAlignment="1">
      <alignment vertical="center"/>
    </xf>
    <xf numFmtId="0" fontId="47" fillId="0" borderId="10" xfId="0" applyFont="1" applyBorder="1" applyAlignment="1">
      <alignment horizontal="center" vertical="center"/>
    </xf>
    <xf numFmtId="0" fontId="45" fillId="0" borderId="13" xfId="0" applyFont="1" applyBorder="1" applyAlignment="1">
      <alignment vertical="center" wrapText="1"/>
    </xf>
    <xf numFmtId="0" fontId="37" fillId="0" borderId="12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164" fontId="37" fillId="0" borderId="12" xfId="0" applyNumberFormat="1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6" fillId="0" borderId="27" xfId="0" applyFont="1" applyBorder="1" applyAlignment="1">
      <alignment vertical="center" wrapText="1"/>
    </xf>
    <xf numFmtId="0" fontId="38" fillId="0" borderId="15" xfId="0" applyFont="1" applyBorder="1" applyAlignment="1">
      <alignment horizontal="center" vertical="center"/>
    </xf>
    <xf numFmtId="164" fontId="38" fillId="0" borderId="15" xfId="0" applyNumberFormat="1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164" fontId="37" fillId="0" borderId="21" xfId="0" applyNumberFormat="1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164" fontId="39" fillId="0" borderId="21" xfId="0" applyNumberFormat="1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164" fontId="49" fillId="0" borderId="12" xfId="0" applyNumberFormat="1" applyFont="1" applyBorder="1" applyAlignment="1">
      <alignment horizontal="center" vertical="center"/>
    </xf>
    <xf numFmtId="164" fontId="49" fillId="0" borderId="22" xfId="0" applyNumberFormat="1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164" fontId="37" fillId="0" borderId="30" xfId="0" applyNumberFormat="1" applyFont="1" applyBorder="1" applyAlignment="1">
      <alignment horizontal="center" vertical="center"/>
    </xf>
    <xf numFmtId="164" fontId="38" fillId="0" borderId="12" xfId="0" applyNumberFormat="1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164" fontId="39" fillId="0" borderId="12" xfId="0" applyNumberFormat="1" applyFont="1" applyBorder="1" applyAlignment="1">
      <alignment horizontal="center" vertical="center"/>
    </xf>
    <xf numFmtId="164" fontId="39" fillId="0" borderId="22" xfId="0" applyNumberFormat="1" applyFont="1" applyBorder="1" applyAlignment="1">
      <alignment horizontal="center" vertical="center"/>
    </xf>
    <xf numFmtId="0" fontId="37" fillId="2" borderId="12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164" fontId="39" fillId="2" borderId="12" xfId="0" applyNumberFormat="1" applyFont="1" applyFill="1" applyBorder="1" applyAlignment="1">
      <alignment horizontal="center" vertical="center"/>
    </xf>
    <xf numFmtId="164" fontId="39" fillId="2" borderId="22" xfId="0" applyNumberFormat="1" applyFont="1" applyFill="1" applyBorder="1" applyAlignment="1">
      <alignment horizontal="center" vertical="center"/>
    </xf>
    <xf numFmtId="164" fontId="37" fillId="2" borderId="12" xfId="0" applyNumberFormat="1" applyFont="1" applyFill="1" applyBorder="1" applyAlignment="1">
      <alignment horizontal="center" vertical="center"/>
    </xf>
    <xf numFmtId="0" fontId="37" fillId="0" borderId="12" xfId="0" applyFont="1" applyBorder="1" applyAlignment="1">
      <alignment vertical="center"/>
    </xf>
    <xf numFmtId="164" fontId="37" fillId="0" borderId="12" xfId="0" applyNumberFormat="1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37" fillId="0" borderId="31" xfId="0" applyFont="1" applyBorder="1" applyAlignment="1">
      <alignment horizontal="center" vertical="center"/>
    </xf>
    <xf numFmtId="0" fontId="46" fillId="3" borderId="27" xfId="0" applyFont="1" applyFill="1" applyBorder="1" applyAlignment="1">
      <alignment vertical="center" wrapText="1"/>
    </xf>
    <xf numFmtId="164" fontId="38" fillId="3" borderId="15" xfId="0" applyNumberFormat="1" applyFont="1" applyFill="1" applyBorder="1" applyAlignment="1">
      <alignment horizontal="center" vertical="center"/>
    </xf>
    <xf numFmtId="0" fontId="46" fillId="0" borderId="24" xfId="0" applyFont="1" applyBorder="1" applyAlignment="1">
      <alignment vertical="center" wrapText="1"/>
    </xf>
    <xf numFmtId="0" fontId="37" fillId="0" borderId="29" xfId="0" applyFont="1" applyBorder="1" applyAlignment="1">
      <alignment horizontal="center" vertical="center"/>
    </xf>
    <xf numFmtId="164" fontId="37" fillId="0" borderId="22" xfId="0" applyNumberFormat="1" applyFont="1" applyBorder="1" applyAlignment="1">
      <alignment horizontal="center" vertical="center"/>
    </xf>
    <xf numFmtId="164" fontId="47" fillId="0" borderId="23" xfId="0" applyNumberFormat="1" applyFont="1" applyBorder="1" applyAlignment="1">
      <alignment horizontal="center" vertical="center"/>
    </xf>
    <xf numFmtId="0" fontId="47" fillId="0" borderId="26" xfId="0" applyFont="1" applyBorder="1" applyAlignment="1">
      <alignment horizontal="center" vertical="center"/>
    </xf>
    <xf numFmtId="0" fontId="37" fillId="0" borderId="18" xfId="0" applyFont="1" applyBorder="1" applyAlignment="1">
      <alignment vertical="center"/>
    </xf>
    <xf numFmtId="164" fontId="37" fillId="0" borderId="18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164" fontId="37" fillId="0" borderId="23" xfId="0" applyNumberFormat="1" applyFont="1" applyBorder="1" applyAlignment="1">
      <alignment vertical="center"/>
    </xf>
    <xf numFmtId="164" fontId="37" fillId="0" borderId="23" xfId="0" applyNumberFormat="1" applyFont="1" applyBorder="1" applyAlignment="1">
      <alignment horizontal="center" vertical="center"/>
    </xf>
    <xf numFmtId="164" fontId="37" fillId="0" borderId="26" xfId="0" applyNumberFormat="1" applyFont="1" applyBorder="1" applyAlignment="1">
      <alignment horizontal="center" vertical="center"/>
    </xf>
    <xf numFmtId="0" fontId="38" fillId="0" borderId="12" xfId="0" applyFont="1" applyBorder="1" applyAlignment="1">
      <alignment horizontal="right" vertical="center"/>
    </xf>
    <xf numFmtId="0" fontId="37" fillId="0" borderId="12" xfId="0" applyFont="1" applyBorder="1" applyAlignment="1">
      <alignment horizontal="right" vertical="center"/>
    </xf>
    <xf numFmtId="0" fontId="45" fillId="0" borderId="25" xfId="0" applyFont="1" applyBorder="1" applyAlignment="1">
      <alignment vertical="center"/>
    </xf>
    <xf numFmtId="0" fontId="47" fillId="0" borderId="23" xfId="0" applyFont="1" applyBorder="1" applyAlignment="1">
      <alignment horizontal="right" vertical="center"/>
    </xf>
    <xf numFmtId="0" fontId="37" fillId="0" borderId="23" xfId="0" applyFont="1" applyBorder="1" applyAlignment="1">
      <alignment horizontal="right"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3" fillId="0" borderId="11" xfId="0" applyFont="1" applyBorder="1"/>
    <xf numFmtId="0" fontId="44" fillId="0" borderId="11" xfId="0" applyFont="1" applyBorder="1"/>
    <xf numFmtId="0" fontId="43" fillId="0" borderId="0" xfId="0" applyFont="1" applyAlignment="1">
      <alignment horizontal="left"/>
    </xf>
    <xf numFmtId="49" fontId="43" fillId="0" borderId="12" xfId="0" applyNumberFormat="1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49" fontId="43" fillId="3" borderId="15" xfId="0" applyNumberFormat="1" applyFont="1" applyFill="1" applyBorder="1" applyAlignment="1">
      <alignment horizontal="center" vertical="center"/>
    </xf>
    <xf numFmtId="49" fontId="43" fillId="0" borderId="18" xfId="0" applyNumberFormat="1" applyFont="1" applyBorder="1" applyAlignment="1">
      <alignment horizontal="center" vertical="center"/>
    </xf>
    <xf numFmtId="49" fontId="29" fillId="0" borderId="23" xfId="0" applyNumberFormat="1" applyFont="1" applyBorder="1" applyAlignment="1">
      <alignment horizontal="center" vertical="center"/>
    </xf>
    <xf numFmtId="164" fontId="39" fillId="0" borderId="29" xfId="0" applyNumberFormat="1" applyFont="1" applyBorder="1" applyAlignment="1">
      <alignment horizontal="center" vertical="center"/>
    </xf>
    <xf numFmtId="164" fontId="37" fillId="0" borderId="28" xfId="0" applyNumberFormat="1" applyFont="1" applyBorder="1" applyAlignment="1">
      <alignment vertical="center"/>
    </xf>
    <xf numFmtId="0" fontId="38" fillId="0" borderId="20" xfId="0" applyFont="1" applyBorder="1" applyAlignment="1">
      <alignment horizontal="center" vertical="center"/>
    </xf>
    <xf numFmtId="164" fontId="41" fillId="0" borderId="12" xfId="0" applyNumberFormat="1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/>
    </xf>
    <xf numFmtId="49" fontId="19" fillId="0" borderId="20" xfId="0" applyNumberFormat="1" applyFont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6" fillId="2" borderId="12" xfId="0" applyFont="1" applyFill="1" applyBorder="1" applyAlignment="1">
      <alignment vertical="center" wrapText="1"/>
    </xf>
    <xf numFmtId="0" fontId="22" fillId="2" borderId="22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0" fontId="36" fillId="2" borderId="21" xfId="0" applyFont="1" applyFill="1" applyBorder="1" applyAlignment="1">
      <alignment vertical="center" wrapText="1"/>
    </xf>
    <xf numFmtId="0" fontId="22" fillId="2" borderId="29" xfId="0" applyFont="1" applyFill="1" applyBorder="1" applyAlignment="1">
      <alignment horizontal="center" vertical="center"/>
    </xf>
    <xf numFmtId="164" fontId="36" fillId="2" borderId="12" xfId="0" applyNumberFormat="1" applyFont="1" applyFill="1" applyBorder="1" applyAlignment="1">
      <alignment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36" fillId="2" borderId="21" xfId="0" applyFont="1" applyFill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/>
    </xf>
    <xf numFmtId="0" fontId="0" fillId="0" borderId="0" xfId="0" applyBorder="1"/>
    <xf numFmtId="0" fontId="45" fillId="0" borderId="19" xfId="0" applyFont="1" applyBorder="1" applyAlignment="1">
      <alignment vertical="center" wrapText="1"/>
    </xf>
    <xf numFmtId="0" fontId="43" fillId="0" borderId="20" xfId="0" applyFont="1" applyBorder="1" applyAlignment="1">
      <alignment horizontal="center" vertical="center"/>
    </xf>
    <xf numFmtId="164" fontId="37" fillId="0" borderId="32" xfId="0" applyNumberFormat="1" applyFont="1" applyBorder="1" applyAlignment="1">
      <alignment horizontal="center" vertical="center"/>
    </xf>
    <xf numFmtId="0" fontId="37" fillId="0" borderId="32" xfId="0" applyFont="1" applyBorder="1" applyAlignment="1">
      <alignment horizontal="center" vertical="center"/>
    </xf>
    <xf numFmtId="0" fontId="39" fillId="0" borderId="32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49" fontId="43" fillId="0" borderId="34" xfId="0" applyNumberFormat="1" applyFont="1" applyBorder="1" applyAlignment="1">
      <alignment horizontal="center" vertical="center"/>
    </xf>
    <xf numFmtId="164" fontId="38" fillId="0" borderId="34" xfId="0" applyNumberFormat="1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164" fontId="49" fillId="0" borderId="12" xfId="0" applyNumberFormat="1" applyFont="1" applyFill="1" applyBorder="1" applyAlignment="1">
      <alignment horizontal="right" vertical="center" wrapText="1"/>
    </xf>
    <xf numFmtId="164" fontId="39" fillId="0" borderId="0" xfId="0" applyNumberFormat="1" applyFont="1" applyFill="1" applyBorder="1" applyAlignment="1">
      <alignment vertical="center"/>
    </xf>
    <xf numFmtId="0" fontId="34" fillId="0" borderId="20" xfId="0" applyFont="1" applyBorder="1" applyAlignment="1">
      <alignment horizontal="center" vertical="center" wrapText="1"/>
    </xf>
    <xf numFmtId="164" fontId="37" fillId="0" borderId="12" xfId="0" applyNumberFormat="1" applyFont="1" applyFill="1" applyBorder="1" applyAlignment="1">
      <alignment horizontal="center" vertical="center" wrapText="1"/>
    </xf>
    <xf numFmtId="164" fontId="49" fillId="0" borderId="12" xfId="0" applyNumberFormat="1" applyFont="1" applyFill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164" fontId="38" fillId="0" borderId="35" xfId="0" applyNumberFormat="1" applyFont="1" applyBorder="1" applyAlignment="1">
      <alignment horizontal="center" vertical="center"/>
    </xf>
    <xf numFmtId="164" fontId="37" fillId="0" borderId="18" xfId="0" applyNumberFormat="1" applyFont="1" applyBorder="1" applyAlignment="1">
      <alignment horizontal="center" vertical="center"/>
    </xf>
    <xf numFmtId="164" fontId="37" fillId="0" borderId="28" xfId="0" applyNumberFormat="1" applyFont="1" applyBorder="1" applyAlignment="1">
      <alignment horizontal="center" vertical="center"/>
    </xf>
    <xf numFmtId="164" fontId="38" fillId="0" borderId="21" xfId="0" applyNumberFormat="1" applyFont="1" applyBorder="1" applyAlignment="1">
      <alignment horizontal="center" vertical="center"/>
    </xf>
    <xf numFmtId="0" fontId="45" fillId="2" borderId="13" xfId="0" applyFont="1" applyFill="1" applyBorder="1" applyAlignment="1">
      <alignment vertical="center" wrapText="1"/>
    </xf>
    <xf numFmtId="164" fontId="38" fillId="0" borderId="32" xfId="0" applyNumberFormat="1" applyFont="1" applyBorder="1" applyAlignment="1">
      <alignment horizontal="center" vertical="center"/>
    </xf>
    <xf numFmtId="49" fontId="43" fillId="0" borderId="21" xfId="0" applyNumberFormat="1" applyFont="1" applyBorder="1" applyAlignment="1">
      <alignment horizontal="center" vertical="center"/>
    </xf>
    <xf numFmtId="49" fontId="43" fillId="4" borderId="15" xfId="0" applyNumberFormat="1" applyFont="1" applyFill="1" applyBorder="1" applyAlignment="1">
      <alignment horizontal="center" vertical="center"/>
    </xf>
    <xf numFmtId="0" fontId="37" fillId="4" borderId="15" xfId="0" applyFont="1" applyFill="1" applyBorder="1" applyAlignment="1">
      <alignment horizontal="center" vertical="center"/>
    </xf>
    <xf numFmtId="164" fontId="37" fillId="4" borderId="15" xfId="0" applyNumberFormat="1" applyFont="1" applyFill="1" applyBorder="1" applyAlignment="1">
      <alignment horizontal="center" vertical="center"/>
    </xf>
    <xf numFmtId="164" fontId="37" fillId="4" borderId="36" xfId="0" applyNumberFormat="1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46" fillId="4" borderId="14" xfId="0" applyFont="1" applyFill="1" applyBorder="1" applyAlignment="1">
      <alignment vertical="center" wrapText="1"/>
    </xf>
    <xf numFmtId="49" fontId="43" fillId="4" borderId="14" xfId="0" applyNumberFormat="1" applyFont="1" applyFill="1" applyBorder="1" applyAlignment="1">
      <alignment horizontal="center" vertical="center"/>
    </xf>
    <xf numFmtId="164" fontId="38" fillId="4" borderId="2" xfId="0" applyNumberFormat="1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43" fillId="5" borderId="5" xfId="0" applyFont="1" applyFill="1" applyBorder="1" applyAlignment="1">
      <alignment horizontal="center" vertical="center"/>
    </xf>
    <xf numFmtId="0" fontId="47" fillId="5" borderId="5" xfId="0" applyFont="1" applyFill="1" applyBorder="1" applyAlignment="1">
      <alignment horizontal="center" vertical="center"/>
    </xf>
    <xf numFmtId="0" fontId="37" fillId="5" borderId="5" xfId="0" applyFont="1" applyFill="1" applyBorder="1" applyAlignment="1">
      <alignment horizontal="center" vertical="center"/>
    </xf>
    <xf numFmtId="0" fontId="37" fillId="5" borderId="2" xfId="0" applyFont="1" applyFill="1" applyBorder="1" applyAlignment="1">
      <alignment horizontal="center" vertical="center"/>
    </xf>
    <xf numFmtId="0" fontId="46" fillId="4" borderId="27" xfId="0" applyFont="1" applyFill="1" applyBorder="1" applyAlignment="1">
      <alignment vertical="center" wrapText="1"/>
    </xf>
    <xf numFmtId="0" fontId="43" fillId="0" borderId="17" xfId="0" applyFont="1" applyBorder="1" applyAlignment="1">
      <alignment vertical="center" wrapText="1"/>
    </xf>
    <xf numFmtId="0" fontId="43" fillId="0" borderId="24" xfId="0" applyFont="1" applyBorder="1" applyAlignment="1">
      <alignment vertical="center" wrapText="1"/>
    </xf>
    <xf numFmtId="0" fontId="43" fillId="0" borderId="19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164" fontId="37" fillId="0" borderId="34" xfId="0" applyNumberFormat="1" applyFont="1" applyBorder="1" applyAlignment="1">
      <alignment horizontal="center" vertical="center"/>
    </xf>
    <xf numFmtId="164" fontId="39" fillId="0" borderId="34" xfId="0" applyNumberFormat="1" applyFont="1" applyBorder="1" applyAlignment="1">
      <alignment horizontal="center" vertical="center"/>
    </xf>
    <xf numFmtId="0" fontId="39" fillId="0" borderId="34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44" fillId="0" borderId="24" xfId="0" applyFont="1" applyFill="1" applyBorder="1" applyAlignment="1">
      <alignment horizontal="left" vertical="center" wrapText="1"/>
    </xf>
    <xf numFmtId="0" fontId="46" fillId="6" borderId="27" xfId="0" applyFont="1" applyFill="1" applyBorder="1" applyAlignment="1">
      <alignment vertical="center" wrapText="1"/>
    </xf>
    <xf numFmtId="49" fontId="43" fillId="6" borderId="15" xfId="0" applyNumberFormat="1" applyFont="1" applyFill="1" applyBorder="1" applyAlignment="1">
      <alignment horizontal="center" vertical="center"/>
    </xf>
    <xf numFmtId="0" fontId="38" fillId="6" borderId="15" xfId="0" applyFont="1" applyFill="1" applyBorder="1" applyAlignment="1">
      <alignment horizontal="center" vertical="center"/>
    </xf>
    <xf numFmtId="164" fontId="38" fillId="6" borderId="15" xfId="0" applyNumberFormat="1" applyFont="1" applyFill="1" applyBorder="1" applyAlignment="1">
      <alignment horizontal="center" vertical="center"/>
    </xf>
    <xf numFmtId="164" fontId="38" fillId="6" borderId="36" xfId="0" applyNumberFormat="1" applyFont="1" applyFill="1" applyBorder="1" applyAlignment="1">
      <alignment horizontal="center" vertical="center"/>
    </xf>
    <xf numFmtId="0" fontId="46" fillId="6" borderId="38" xfId="0" applyFont="1" applyFill="1" applyBorder="1" applyAlignment="1">
      <alignment vertical="center" wrapText="1"/>
    </xf>
    <xf numFmtId="49" fontId="43" fillId="6" borderId="34" xfId="0" applyNumberFormat="1" applyFont="1" applyFill="1" applyBorder="1" applyAlignment="1">
      <alignment horizontal="center" vertical="center"/>
    </xf>
    <xf numFmtId="164" fontId="38" fillId="6" borderId="34" xfId="0" applyNumberFormat="1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left" vertical="center" wrapText="1"/>
    </xf>
    <xf numFmtId="0" fontId="44" fillId="0" borderId="23" xfId="0" quotePrefix="1" applyFont="1" applyFill="1" applyBorder="1" applyAlignment="1">
      <alignment horizontal="center" vertical="center"/>
    </xf>
    <xf numFmtId="0" fontId="37" fillId="0" borderId="19" xfId="0" applyFont="1" applyFill="1" applyBorder="1" applyAlignment="1">
      <alignment vertical="center" wrapText="1"/>
    </xf>
    <xf numFmtId="0" fontId="37" fillId="2" borderId="20" xfId="0" applyFont="1" applyFill="1" applyBorder="1" applyAlignment="1">
      <alignment horizontal="center" vertical="center"/>
    </xf>
    <xf numFmtId="0" fontId="37" fillId="0" borderId="24" xfId="0" applyFont="1" applyFill="1" applyBorder="1" applyAlignment="1">
      <alignment vertical="center" wrapText="1"/>
    </xf>
    <xf numFmtId="0" fontId="44" fillId="0" borderId="21" xfId="0" quotePrefix="1" applyFont="1" applyFill="1" applyBorder="1" applyAlignment="1">
      <alignment horizontal="center" vertical="center"/>
    </xf>
    <xf numFmtId="0" fontId="37" fillId="0" borderId="21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7" fillId="0" borderId="27" xfId="0" applyFont="1" applyFill="1" applyBorder="1" applyAlignment="1">
      <alignment vertical="center" wrapText="1"/>
    </xf>
    <xf numFmtId="0" fontId="44" fillId="0" borderId="15" xfId="0" quotePrefix="1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164" fontId="37" fillId="0" borderId="15" xfId="0" applyNumberFormat="1" applyFont="1" applyBorder="1" applyAlignment="1">
      <alignment vertical="center"/>
    </xf>
    <xf numFmtId="164" fontId="37" fillId="0" borderId="36" xfId="0" applyNumberFormat="1" applyFont="1" applyBorder="1" applyAlignment="1">
      <alignment vertical="center"/>
    </xf>
    <xf numFmtId="0" fontId="37" fillId="0" borderId="20" xfId="0" applyFont="1" applyBorder="1" applyAlignment="1">
      <alignment vertical="center"/>
    </xf>
    <xf numFmtId="0" fontId="37" fillId="0" borderId="31" xfId="0" applyFont="1" applyBorder="1" applyAlignment="1">
      <alignment vertical="center"/>
    </xf>
    <xf numFmtId="0" fontId="44" fillId="0" borderId="21" xfId="0" applyFont="1" applyFill="1" applyBorder="1" applyAlignment="1">
      <alignment horizontal="center" vertical="center"/>
    </xf>
    <xf numFmtId="0" fontId="50" fillId="0" borderId="15" xfId="0" quotePrefix="1" applyFont="1" applyFill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37" fillId="0" borderId="15" xfId="0" applyFont="1" applyBorder="1" applyAlignment="1">
      <alignment vertical="center"/>
    </xf>
    <xf numFmtId="0" fontId="37" fillId="0" borderId="36" xfId="0" applyFont="1" applyBorder="1" applyAlignment="1">
      <alignment vertical="center"/>
    </xf>
    <xf numFmtId="0" fontId="44" fillId="0" borderId="20" xfId="0" applyFont="1" applyFill="1" applyBorder="1" applyAlignment="1">
      <alignment horizontal="center" vertical="center"/>
    </xf>
    <xf numFmtId="0" fontId="37" fillId="0" borderId="38" xfId="0" applyFont="1" applyFill="1" applyBorder="1" applyAlignment="1">
      <alignment horizontal="left" vertical="center" wrapText="1"/>
    </xf>
    <xf numFmtId="0" fontId="44" fillId="0" borderId="34" xfId="0" quotePrefix="1" applyFont="1" applyFill="1" applyBorder="1" applyAlignment="1">
      <alignment horizontal="center" vertical="center"/>
    </xf>
    <xf numFmtId="0" fontId="51" fillId="0" borderId="34" xfId="0" applyFont="1" applyBorder="1" applyAlignment="1">
      <alignment horizontal="center" vertical="center"/>
    </xf>
    <xf numFmtId="0" fontId="47" fillId="0" borderId="34" xfId="0" applyFont="1" applyBorder="1" applyAlignment="1">
      <alignment horizontal="center" vertical="center"/>
    </xf>
    <xf numFmtId="0" fontId="47" fillId="0" borderId="37" xfId="0" applyFont="1" applyBorder="1" applyAlignment="1">
      <alignment horizontal="center" vertical="center"/>
    </xf>
    <xf numFmtId="0" fontId="37" fillId="0" borderId="27" xfId="0" applyFont="1" applyFill="1" applyBorder="1" applyAlignment="1">
      <alignment horizontal="left" vertical="center" wrapText="1"/>
    </xf>
    <xf numFmtId="164" fontId="38" fillId="0" borderId="15" xfId="0" applyNumberFormat="1" applyFont="1" applyBorder="1" applyAlignment="1">
      <alignment vertical="center"/>
    </xf>
    <xf numFmtId="0" fontId="38" fillId="0" borderId="36" xfId="0" applyFont="1" applyBorder="1" applyAlignment="1">
      <alignment vertical="center"/>
    </xf>
    <xf numFmtId="0" fontId="46" fillId="0" borderId="17" xfId="0" applyFont="1" applyBorder="1" applyAlignment="1">
      <alignment vertical="center" wrapText="1"/>
    </xf>
    <xf numFmtId="164" fontId="38" fillId="0" borderId="12" xfId="0" applyNumberFormat="1" applyFont="1" applyFill="1" applyBorder="1" applyAlignment="1">
      <alignment horizontal="center" vertical="center" wrapText="1"/>
    </xf>
    <xf numFmtId="164" fontId="39" fillId="0" borderId="12" xfId="0" applyNumberFormat="1" applyFont="1" applyFill="1" applyBorder="1" applyAlignment="1">
      <alignment horizontal="center" vertical="center" wrapText="1"/>
    </xf>
    <xf numFmtId="164" fontId="39" fillId="0" borderId="22" xfId="0" applyNumberFormat="1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164" fontId="38" fillId="0" borderId="23" xfId="0" applyNumberFormat="1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37" fillId="0" borderId="20" xfId="0" applyFont="1" applyBorder="1" applyAlignment="1">
      <alignment horizontal="right" vertical="center"/>
    </xf>
    <xf numFmtId="0" fontId="39" fillId="0" borderId="20" xfId="0" applyFont="1" applyBorder="1" applyAlignment="1">
      <alignment vertical="center"/>
    </xf>
    <xf numFmtId="0" fontId="39" fillId="0" borderId="20" xfId="0" applyFont="1" applyBorder="1" applyAlignment="1">
      <alignment horizontal="right" vertical="center"/>
    </xf>
    <xf numFmtId="0" fontId="39" fillId="0" borderId="31" xfId="0" applyFont="1" applyBorder="1" applyAlignment="1">
      <alignment horizontal="right" vertical="center"/>
    </xf>
    <xf numFmtId="0" fontId="45" fillId="0" borderId="21" xfId="0" applyFont="1" applyBorder="1" applyAlignment="1">
      <alignment horizontal="center" vertical="center"/>
    </xf>
    <xf numFmtId="49" fontId="46" fillId="0" borderId="15" xfId="0" applyNumberFormat="1" applyFont="1" applyBorder="1" applyAlignment="1">
      <alignment horizontal="center" vertical="center"/>
    </xf>
    <xf numFmtId="0" fontId="38" fillId="0" borderId="15" xfId="0" applyFont="1" applyBorder="1" applyAlignment="1">
      <alignment horizontal="right" vertical="center"/>
    </xf>
    <xf numFmtId="164" fontId="37" fillId="0" borderId="15" xfId="0" applyNumberFormat="1" applyFont="1" applyBorder="1" applyAlignment="1">
      <alignment horizontal="center" vertical="center"/>
    </xf>
    <xf numFmtId="164" fontId="37" fillId="0" borderId="36" xfId="0" applyNumberFormat="1" applyFont="1" applyBorder="1" applyAlignment="1">
      <alignment horizontal="center" vertical="center"/>
    </xf>
    <xf numFmtId="0" fontId="38" fillId="0" borderId="20" xfId="0" applyFont="1" applyBorder="1" applyAlignment="1">
      <alignment horizontal="right" vertical="center"/>
    </xf>
    <xf numFmtId="0" fontId="48" fillId="0" borderId="24" xfId="0" applyFont="1" applyBorder="1" applyAlignment="1">
      <alignment vertical="center" wrapText="1"/>
    </xf>
    <xf numFmtId="0" fontId="38" fillId="0" borderId="21" xfId="0" applyFont="1" applyBorder="1" applyAlignment="1">
      <alignment horizontal="right" vertical="center"/>
    </xf>
    <xf numFmtId="0" fontId="45" fillId="0" borderId="27" xfId="0" applyFont="1" applyBorder="1" applyAlignment="1">
      <alignment vertical="center" wrapText="1"/>
    </xf>
    <xf numFmtId="49" fontId="46" fillId="0" borderId="21" xfId="0" applyNumberFormat="1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6" fillId="0" borderId="39" xfId="0" applyFont="1" applyBorder="1" applyAlignment="1">
      <alignment vertical="center" wrapText="1"/>
    </xf>
    <xf numFmtId="0" fontId="38" fillId="0" borderId="35" xfId="0" applyFont="1" applyBorder="1" applyAlignment="1">
      <alignment horizontal="right" vertical="center"/>
    </xf>
    <xf numFmtId="164" fontId="38" fillId="0" borderId="35" xfId="0" applyNumberFormat="1" applyFont="1" applyBorder="1" applyAlignment="1">
      <alignment horizontal="right" vertical="center"/>
    </xf>
    <xf numFmtId="164" fontId="38" fillId="0" borderId="40" xfId="0" applyNumberFormat="1" applyFont="1" applyBorder="1" applyAlignment="1">
      <alignment horizontal="right" vertical="center"/>
    </xf>
    <xf numFmtId="164" fontId="38" fillId="0" borderId="15" xfId="0" applyNumberFormat="1" applyFont="1" applyBorder="1" applyAlignment="1">
      <alignment horizontal="right" vertical="center"/>
    </xf>
    <xf numFmtId="0" fontId="39" fillId="0" borderId="15" xfId="0" applyFont="1" applyBorder="1" applyAlignment="1">
      <alignment vertical="center"/>
    </xf>
    <xf numFmtId="0" fontId="39" fillId="0" borderId="15" xfId="0" applyFont="1" applyBorder="1" applyAlignment="1">
      <alignment horizontal="right" vertical="center"/>
    </xf>
    <xf numFmtId="0" fontId="39" fillId="0" borderId="36" xfId="0" applyFont="1" applyBorder="1" applyAlignment="1">
      <alignment horizontal="right" vertical="center"/>
    </xf>
    <xf numFmtId="49" fontId="54" fillId="0" borderId="35" xfId="0" applyNumberFormat="1" applyFont="1" applyBorder="1" applyAlignment="1">
      <alignment horizontal="center" vertical="center" wrapText="1"/>
    </xf>
    <xf numFmtId="0" fontId="49" fillId="0" borderId="21" xfId="0" applyFont="1" applyBorder="1" applyAlignment="1">
      <alignment horizontal="right" vertical="center"/>
    </xf>
    <xf numFmtId="0" fontId="49" fillId="0" borderId="21" xfId="0" applyFont="1" applyBorder="1" applyAlignment="1">
      <alignment horizontal="center" vertical="center"/>
    </xf>
    <xf numFmtId="164" fontId="39" fillId="0" borderId="21" xfId="0" applyNumberFormat="1" applyFont="1" applyBorder="1" applyAlignment="1">
      <alignment horizontal="right" vertical="center"/>
    </xf>
    <xf numFmtId="164" fontId="39" fillId="0" borderId="29" xfId="0" applyNumberFormat="1" applyFont="1" applyBorder="1" applyAlignment="1">
      <alignment horizontal="right" vertical="center"/>
    </xf>
    <xf numFmtId="0" fontId="39" fillId="0" borderId="21" xfId="0" applyFont="1" applyBorder="1" applyAlignment="1">
      <alignment horizontal="right" vertical="center"/>
    </xf>
    <xf numFmtId="0" fontId="43" fillId="0" borderId="0" xfId="0" applyFont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right" vertical="center" wrapText="1"/>
    </xf>
    <xf numFmtId="0" fontId="47" fillId="0" borderId="0" xfId="0" applyFont="1" applyBorder="1" applyAlignment="1">
      <alignment horizontal="center" vertical="center"/>
    </xf>
    <xf numFmtId="164" fontId="47" fillId="0" borderId="0" xfId="0" applyNumberFormat="1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3" fillId="0" borderId="5" xfId="0" applyFont="1" applyBorder="1"/>
    <xf numFmtId="0" fontId="47" fillId="0" borderId="5" xfId="0" applyFont="1" applyBorder="1"/>
    <xf numFmtId="0" fontId="47" fillId="0" borderId="2" xfId="0" applyFont="1" applyBorder="1"/>
    <xf numFmtId="0" fontId="37" fillId="0" borderId="0" xfId="0" applyFont="1" applyFill="1" applyBorder="1" applyAlignment="1">
      <alignment horizontal="left" vertical="center" wrapText="1"/>
    </xf>
    <xf numFmtId="0" fontId="44" fillId="0" borderId="0" xfId="0" quotePrefix="1" applyFont="1" applyFill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center" vertical="center"/>
    </xf>
    <xf numFmtId="0" fontId="37" fillId="0" borderId="39" xfId="0" applyFont="1" applyFill="1" applyBorder="1" applyAlignment="1">
      <alignment horizontal="left" vertical="center" wrapText="1"/>
    </xf>
    <xf numFmtId="0" fontId="44" fillId="0" borderId="35" xfId="0" quotePrefix="1" applyFont="1" applyFill="1" applyBorder="1" applyAlignment="1">
      <alignment horizontal="center" vertical="center"/>
    </xf>
    <xf numFmtId="0" fontId="37" fillId="0" borderId="35" xfId="0" applyFont="1" applyBorder="1" applyAlignment="1">
      <alignment horizontal="center" vertical="center"/>
    </xf>
    <xf numFmtId="164" fontId="37" fillId="0" borderId="35" xfId="0" applyNumberFormat="1" applyFont="1" applyBorder="1" applyAlignment="1">
      <alignment horizontal="center" vertical="center"/>
    </xf>
    <xf numFmtId="164" fontId="37" fillId="0" borderId="40" xfId="0" applyNumberFormat="1" applyFont="1" applyBorder="1" applyAlignment="1">
      <alignment horizontal="center" vertical="center"/>
    </xf>
    <xf numFmtId="0" fontId="56" fillId="0" borderId="0" xfId="0" applyFont="1"/>
    <xf numFmtId="1" fontId="55" fillId="0" borderId="0" xfId="0" applyNumberFormat="1" applyFont="1" applyBorder="1" applyAlignment="1">
      <alignment horizontal="center" vertical="center"/>
    </xf>
    <xf numFmtId="0" fontId="37" fillId="0" borderId="25" xfId="0" applyFont="1" applyFill="1" applyBorder="1" applyAlignment="1">
      <alignment vertical="center" wrapText="1"/>
    </xf>
    <xf numFmtId="0" fontId="37" fillId="2" borderId="23" xfId="0" applyFont="1" applyFill="1" applyBorder="1" applyAlignment="1">
      <alignment horizontal="center" vertical="center"/>
    </xf>
    <xf numFmtId="0" fontId="37" fillId="2" borderId="26" xfId="0" applyFont="1" applyFill="1" applyBorder="1" applyAlignment="1">
      <alignment horizontal="center" vertical="center"/>
    </xf>
    <xf numFmtId="0" fontId="45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vertical="center" wrapText="1"/>
    </xf>
    <xf numFmtId="164" fontId="58" fillId="0" borderId="1" xfId="0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0" fontId="16" fillId="0" borderId="32" xfId="0" applyFont="1" applyBorder="1" applyAlignment="1">
      <alignment vertical="center" wrapText="1"/>
    </xf>
    <xf numFmtId="0" fontId="38" fillId="0" borderId="27" xfId="0" applyFont="1" applyFill="1" applyBorder="1" applyAlignment="1">
      <alignment vertical="center" wrapText="1"/>
    </xf>
    <xf numFmtId="49" fontId="19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49" fontId="59" fillId="0" borderId="32" xfId="0" applyNumberFormat="1" applyFont="1" applyBorder="1" applyAlignment="1">
      <alignment horizontal="center" vertical="center"/>
    </xf>
    <xf numFmtId="164" fontId="16" fillId="0" borderId="32" xfId="0" applyNumberFormat="1" applyFont="1" applyBorder="1" applyAlignment="1">
      <alignment horizontal="center" vertical="center" wrapText="1"/>
    </xf>
    <xf numFmtId="164" fontId="34" fillId="0" borderId="1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52" fillId="0" borderId="16" xfId="0" applyFont="1" applyBorder="1" applyAlignment="1">
      <alignment vertical="center" wrapText="1"/>
    </xf>
    <xf numFmtId="0" fontId="60" fillId="0" borderId="0" xfId="0" applyFont="1"/>
    <xf numFmtId="0" fontId="22" fillId="2" borderId="21" xfId="0" applyFont="1" applyFill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22" fillId="0" borderId="15" xfId="0" applyFont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horizontal="center" vertical="center"/>
    </xf>
    <xf numFmtId="0" fontId="22" fillId="2" borderId="36" xfId="0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0" fontId="22" fillId="0" borderId="32" xfId="0" applyFont="1" applyBorder="1" applyAlignment="1">
      <alignment vertical="center" wrapText="1"/>
    </xf>
    <xf numFmtId="0" fontId="22" fillId="2" borderId="36" xfId="0" applyFont="1" applyFill="1" applyBorder="1" applyAlignment="1">
      <alignment vertical="center" wrapText="1"/>
    </xf>
    <xf numFmtId="164" fontId="22" fillId="0" borderId="21" xfId="0" applyNumberFormat="1" applyFont="1" applyBorder="1" applyAlignment="1">
      <alignment vertical="center" wrapText="1"/>
    </xf>
    <xf numFmtId="164" fontId="22" fillId="0" borderId="15" xfId="0" applyNumberFormat="1" applyFont="1" applyBorder="1" applyAlignment="1">
      <alignment vertical="center" wrapText="1"/>
    </xf>
    <xf numFmtId="0" fontId="43" fillId="0" borderId="27" xfId="0" applyFont="1" applyBorder="1" applyAlignment="1">
      <alignment vertical="center" wrapText="1"/>
    </xf>
    <xf numFmtId="0" fontId="61" fillId="0" borderId="13" xfId="0" applyFont="1" applyBorder="1" applyAlignment="1">
      <alignment vertical="center" wrapText="1"/>
    </xf>
    <xf numFmtId="0" fontId="61" fillId="0" borderId="24" xfId="0" applyFont="1" applyBorder="1" applyAlignment="1">
      <alignment vertical="center" wrapText="1"/>
    </xf>
    <xf numFmtId="49" fontId="12" fillId="2" borderId="21" xfId="0" applyNumberFormat="1" applyFont="1" applyFill="1" applyBorder="1" applyAlignment="1">
      <alignment horizontal="center" vertical="center"/>
    </xf>
    <xf numFmtId="0" fontId="29" fillId="0" borderId="13" xfId="0" applyFont="1" applyBorder="1" applyAlignment="1">
      <alignment vertical="center" wrapText="1"/>
    </xf>
    <xf numFmtId="0" fontId="63" fillId="0" borderId="13" xfId="0" applyFont="1" applyBorder="1" applyAlignment="1">
      <alignment vertical="center" wrapText="1"/>
    </xf>
    <xf numFmtId="0" fontId="63" fillId="0" borderId="25" xfId="0" applyFont="1" applyBorder="1" applyAlignment="1">
      <alignment vertical="center" wrapText="1"/>
    </xf>
    <xf numFmtId="164" fontId="38" fillId="0" borderId="12" xfId="0" applyNumberFormat="1" applyFont="1" applyFill="1" applyBorder="1" applyAlignment="1">
      <alignment horizontal="right" vertical="center" wrapText="1"/>
    </xf>
    <xf numFmtId="164" fontId="37" fillId="0" borderId="23" xfId="0" applyNumberFormat="1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vertical="center" wrapText="1"/>
    </xf>
    <xf numFmtId="0" fontId="30" fillId="2" borderId="12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horizontal="center" vertical="center" wrapText="1"/>
    </xf>
    <xf numFmtId="0" fontId="30" fillId="2" borderId="20" xfId="0" applyFont="1" applyFill="1" applyBorder="1" applyAlignment="1">
      <alignment vertical="center" wrapText="1"/>
    </xf>
    <xf numFmtId="0" fontId="30" fillId="2" borderId="20" xfId="0" applyFont="1" applyFill="1" applyBorder="1" applyAlignment="1">
      <alignment horizontal="center" vertical="center"/>
    </xf>
    <xf numFmtId="0" fontId="30" fillId="2" borderId="31" xfId="0" applyFont="1" applyFill="1" applyBorder="1" applyAlignment="1">
      <alignment horizontal="center" vertical="center"/>
    </xf>
    <xf numFmtId="0" fontId="31" fillId="2" borderId="21" xfId="0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vertical="center" wrapText="1"/>
    </xf>
    <xf numFmtId="0" fontId="30" fillId="2" borderId="21" xfId="0" applyFont="1" applyFill="1" applyBorder="1" applyAlignment="1">
      <alignment horizontal="center" vertical="center"/>
    </xf>
    <xf numFmtId="0" fontId="30" fillId="2" borderId="29" xfId="0" applyFont="1" applyFill="1" applyBorder="1" applyAlignment="1">
      <alignment horizontal="center" vertical="center"/>
    </xf>
    <xf numFmtId="0" fontId="31" fillId="2" borderId="20" xfId="0" applyFont="1" applyFill="1" applyBorder="1" applyAlignment="1">
      <alignment vertical="center" wrapText="1"/>
    </xf>
    <xf numFmtId="0" fontId="36" fillId="2" borderId="15" xfId="0" applyFont="1" applyFill="1" applyBorder="1" applyAlignment="1">
      <alignment horizontal="center" vertical="center"/>
    </xf>
    <xf numFmtId="0" fontId="36" fillId="0" borderId="18" xfId="0" applyFont="1" applyBorder="1" applyAlignment="1">
      <alignment vertical="center" wrapText="1"/>
    </xf>
    <xf numFmtId="164" fontId="64" fillId="2" borderId="18" xfId="0" applyNumberFormat="1" applyFont="1" applyFill="1" applyBorder="1" applyAlignment="1">
      <alignment vertical="center" wrapText="1"/>
    </xf>
    <xf numFmtId="164" fontId="64" fillId="2" borderId="28" xfId="0" applyNumberFormat="1" applyFont="1" applyFill="1" applyBorder="1" applyAlignment="1">
      <alignment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45" fillId="0" borderId="38" xfId="0" applyFont="1" applyBorder="1" applyAlignment="1">
      <alignment vertical="center" wrapText="1"/>
    </xf>
    <xf numFmtId="0" fontId="42" fillId="0" borderId="41" xfId="0" applyFont="1" applyFill="1" applyBorder="1" applyAlignment="1">
      <alignment horizontal="left" vertical="center" wrapText="1"/>
    </xf>
    <xf numFmtId="164" fontId="36" fillId="2" borderId="20" xfId="0" applyNumberFormat="1" applyFont="1" applyFill="1" applyBorder="1" applyAlignment="1">
      <alignment vertical="center" wrapText="1"/>
    </xf>
    <xf numFmtId="164" fontId="36" fillId="2" borderId="18" xfId="0" applyNumberFormat="1" applyFont="1" applyFill="1" applyBorder="1" applyAlignment="1">
      <alignment horizontal="center" vertical="center" wrapText="1"/>
    </xf>
    <xf numFmtId="164" fontId="36" fillId="2" borderId="12" xfId="0" applyNumberFormat="1" applyFont="1" applyFill="1" applyBorder="1" applyAlignment="1">
      <alignment horizontal="center" vertical="center" wrapText="1"/>
    </xf>
    <xf numFmtId="164" fontId="36" fillId="2" borderId="15" xfId="0" applyNumberFormat="1" applyFont="1" applyFill="1" applyBorder="1" applyAlignment="1">
      <alignment horizontal="center" vertical="center" wrapText="1"/>
    </xf>
    <xf numFmtId="164" fontId="36" fillId="2" borderId="32" xfId="0" applyNumberFormat="1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 wrapText="1"/>
    </xf>
    <xf numFmtId="164" fontId="34" fillId="2" borderId="23" xfId="0" applyNumberFormat="1" applyFont="1" applyFill="1" applyBorder="1" applyAlignment="1">
      <alignment horizontal="center" vertical="center" wrapText="1"/>
    </xf>
    <xf numFmtId="0" fontId="62" fillId="6" borderId="27" xfId="0" applyFont="1" applyFill="1" applyBorder="1" applyAlignment="1">
      <alignment vertical="center" wrapText="1"/>
    </xf>
    <xf numFmtId="49" fontId="6" fillId="6" borderId="15" xfId="0" applyNumberFormat="1" applyFont="1" applyFill="1" applyBorder="1" applyAlignment="1">
      <alignment horizontal="center" vertical="center"/>
    </xf>
    <xf numFmtId="164" fontId="38" fillId="6" borderId="15" xfId="0" applyNumberFormat="1" applyFont="1" applyFill="1" applyBorder="1" applyAlignment="1">
      <alignment horizontal="right" vertical="center" wrapText="1"/>
    </xf>
    <xf numFmtId="0" fontId="36" fillId="6" borderId="15" xfId="0" applyFont="1" applyFill="1" applyBorder="1" applyAlignment="1">
      <alignment horizontal="center" vertical="center" wrapText="1"/>
    </xf>
    <xf numFmtId="164" fontId="36" fillId="6" borderId="15" xfId="0" applyNumberFormat="1" applyFont="1" applyFill="1" applyBorder="1" applyAlignment="1">
      <alignment vertical="center" wrapText="1"/>
    </xf>
    <xf numFmtId="0" fontId="29" fillId="6" borderId="27" xfId="0" applyFont="1" applyFill="1" applyBorder="1" applyAlignment="1">
      <alignment vertical="center" wrapText="1"/>
    </xf>
    <xf numFmtId="0" fontId="36" fillId="6" borderId="15" xfId="0" applyFont="1" applyFill="1" applyBorder="1" applyAlignment="1">
      <alignment vertical="center" wrapText="1"/>
    </xf>
    <xf numFmtId="0" fontId="22" fillId="6" borderId="15" xfId="0" applyFont="1" applyFill="1" applyBorder="1" applyAlignment="1">
      <alignment vertical="center" wrapText="1"/>
    </xf>
    <xf numFmtId="0" fontId="22" fillId="6" borderId="36" xfId="0" applyFont="1" applyFill="1" applyBorder="1" applyAlignment="1">
      <alignment vertical="center" wrapText="1"/>
    </xf>
    <xf numFmtId="0" fontId="65" fillId="0" borderId="27" xfId="0" applyFont="1" applyBorder="1" applyAlignment="1">
      <alignment vertical="center" wrapText="1"/>
    </xf>
    <xf numFmtId="0" fontId="65" fillId="0" borderId="24" xfId="0" applyFont="1" applyBorder="1" applyAlignment="1">
      <alignment vertical="center" wrapText="1"/>
    </xf>
    <xf numFmtId="0" fontId="65" fillId="0" borderId="13" xfId="0" applyFont="1" applyBorder="1" applyAlignment="1">
      <alignment vertical="center" wrapText="1"/>
    </xf>
    <xf numFmtId="164" fontId="22" fillId="6" borderId="15" xfId="0" applyNumberFormat="1" applyFont="1" applyFill="1" applyBorder="1" applyAlignment="1">
      <alignment vertical="center" wrapText="1"/>
    </xf>
    <xf numFmtId="164" fontId="67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164" fontId="67" fillId="0" borderId="1" xfId="0" applyNumberFormat="1" applyFont="1" applyBorder="1" applyAlignment="1">
      <alignment horizontal="center" vertical="center"/>
    </xf>
    <xf numFmtId="164" fontId="66" fillId="0" borderId="1" xfId="0" applyNumberFormat="1" applyFont="1" applyBorder="1" applyAlignment="1">
      <alignment horizontal="center" vertical="center" wrapText="1"/>
    </xf>
    <xf numFmtId="164" fontId="35" fillId="0" borderId="18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164" fontId="35" fillId="0" borderId="12" xfId="0" applyNumberFormat="1" applyFont="1" applyBorder="1" applyAlignment="1">
      <alignment horizontal="center" vertical="center" wrapText="1"/>
    </xf>
    <xf numFmtId="164" fontId="35" fillId="0" borderId="12" xfId="0" applyNumberFormat="1" applyFont="1" applyBorder="1" applyAlignment="1">
      <alignment horizontal="center" vertical="center"/>
    </xf>
    <xf numFmtId="164" fontId="68" fillId="0" borderId="20" xfId="0" applyNumberFormat="1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/>
    </xf>
    <xf numFmtId="0" fontId="68" fillId="0" borderId="31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0" fillId="0" borderId="0" xfId="0" applyFont="1"/>
    <xf numFmtId="0" fontId="24" fillId="0" borderId="0" xfId="0" applyFont="1"/>
    <xf numFmtId="0" fontId="70" fillId="0" borderId="0" xfId="0" applyFont="1" applyAlignment="1">
      <alignment vertical="center"/>
    </xf>
    <xf numFmtId="0" fontId="71" fillId="0" borderId="0" xfId="0" applyFont="1" applyFill="1"/>
    <xf numFmtId="0" fontId="71" fillId="0" borderId="0" xfId="0" applyFont="1"/>
    <xf numFmtId="0" fontId="3" fillId="0" borderId="1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9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6" fillId="0" borderId="43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3" xfId="0" applyFont="1" applyBorder="1"/>
    <xf numFmtId="0" fontId="45" fillId="0" borderId="18" xfId="0" applyFont="1" applyBorder="1" applyAlignment="1">
      <alignment horizontal="center" vertical="center" wrapText="1"/>
    </xf>
    <xf numFmtId="0" fontId="45" fillId="0" borderId="12" xfId="0" applyFont="1" applyBorder="1"/>
    <xf numFmtId="0" fontId="45" fillId="0" borderId="18" xfId="0" applyFont="1" applyBorder="1"/>
    <xf numFmtId="0" fontId="45" fillId="0" borderId="28" xfId="0" applyFont="1" applyBorder="1"/>
    <xf numFmtId="0" fontId="4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9" fillId="0" borderId="20" xfId="0" applyNumberFormat="1" applyFont="1" applyBorder="1" applyAlignment="1">
      <alignment horizontal="center" vertical="center"/>
    </xf>
    <xf numFmtId="49" fontId="19" fillId="0" borderId="21" xfId="0" applyNumberFormat="1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7" fillId="0" borderId="44" xfId="0" applyNumberFormat="1" applyFont="1" applyBorder="1" applyAlignment="1">
      <alignment horizontal="center" vertical="center"/>
    </xf>
    <xf numFmtId="164" fontId="67" fillId="0" borderId="16" xfId="0" applyNumberFormat="1" applyFont="1" applyBorder="1" applyAlignment="1">
      <alignment horizontal="center" vertical="center"/>
    </xf>
    <xf numFmtId="0" fontId="67" fillId="0" borderId="44" xfId="0" applyFont="1" applyBorder="1" applyAlignment="1">
      <alignment horizontal="center" vertical="center"/>
    </xf>
    <xf numFmtId="0" fontId="67" fillId="0" borderId="16" xfId="0" applyFont="1" applyBorder="1" applyAlignment="1">
      <alignment horizontal="center" vertical="center"/>
    </xf>
    <xf numFmtId="164" fontId="9" fillId="0" borderId="44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66" fillId="0" borderId="44" xfId="0" applyNumberFormat="1" applyFont="1" applyBorder="1" applyAlignment="1">
      <alignment horizontal="center" vertical="center" wrapText="1"/>
    </xf>
    <xf numFmtId="164" fontId="66" fillId="0" borderId="16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36"/>
  <sheetViews>
    <sheetView topLeftCell="A16" workbookViewId="0">
      <selection activeCell="I9" sqref="I9"/>
    </sheetView>
  </sheetViews>
  <sheetFormatPr defaultRowHeight="15"/>
  <cols>
    <col min="1" max="1" width="0.140625" customWidth="1"/>
    <col min="2" max="2" width="26.7109375" customWidth="1"/>
    <col min="6" max="6" width="8" customWidth="1"/>
    <col min="9" max="9" width="7.42578125" customWidth="1"/>
    <col min="10" max="10" width="6.28515625" customWidth="1"/>
  </cols>
  <sheetData>
    <row r="1" spans="2:12" ht="25.5" customHeight="1">
      <c r="B1" s="9"/>
      <c r="F1" s="456" t="s">
        <v>139</v>
      </c>
      <c r="G1" s="455"/>
      <c r="H1" s="455"/>
      <c r="I1" s="455"/>
    </row>
    <row r="2" spans="2:12" ht="18.75">
      <c r="F2" s="457" t="s">
        <v>321</v>
      </c>
      <c r="G2" s="455"/>
      <c r="H2" s="455"/>
      <c r="I2" s="455"/>
      <c r="J2" s="458"/>
      <c r="K2" s="454"/>
      <c r="L2" s="454"/>
    </row>
    <row r="3" spans="2:12" ht="18.75">
      <c r="B3" s="20"/>
      <c r="F3" s="457" t="s">
        <v>140</v>
      </c>
      <c r="G3" s="455"/>
      <c r="H3" s="455"/>
      <c r="I3" s="455"/>
      <c r="J3" s="459"/>
    </row>
    <row r="4" spans="2:12" ht="18.75">
      <c r="B4" s="10"/>
      <c r="F4" s="455" t="s">
        <v>322</v>
      </c>
      <c r="G4" s="455"/>
      <c r="H4" s="455"/>
      <c r="I4" s="455"/>
      <c r="J4" s="459"/>
    </row>
    <row r="5" spans="2:12" ht="18.75">
      <c r="B5" s="11"/>
      <c r="F5" s="455" t="s">
        <v>323</v>
      </c>
      <c r="G5" s="455"/>
      <c r="H5" s="455"/>
      <c r="I5" s="455"/>
      <c r="J5" s="459"/>
    </row>
    <row r="6" spans="2:12">
      <c r="B6" s="11"/>
    </row>
    <row r="7" spans="2:12">
      <c r="B7" s="11"/>
    </row>
    <row r="8" spans="2:12">
      <c r="B8" s="11"/>
    </row>
    <row r="9" spans="2:12">
      <c r="B9" s="11"/>
    </row>
    <row r="10" spans="2:12">
      <c r="B10" s="11"/>
    </row>
    <row r="11" spans="2:12">
      <c r="B11" s="11"/>
    </row>
    <row r="12" spans="2:12" ht="20.25" customHeight="1" thickBot="1">
      <c r="B12" s="9"/>
    </row>
    <row r="13" spans="2:12" ht="15.75">
      <c r="B13" s="469"/>
      <c r="C13" s="469"/>
      <c r="D13" s="1"/>
      <c r="E13" s="1"/>
      <c r="F13" s="1"/>
      <c r="G13" s="475"/>
      <c r="H13" s="475"/>
      <c r="I13" s="460" t="s">
        <v>116</v>
      </c>
      <c r="J13" s="461"/>
    </row>
    <row r="14" spans="2:12" ht="16.5" thickBot="1">
      <c r="B14" s="9"/>
      <c r="C14" s="9"/>
      <c r="D14" s="9"/>
      <c r="E14" s="9"/>
      <c r="F14" s="9"/>
      <c r="G14" s="9"/>
      <c r="H14" s="19" t="s">
        <v>141</v>
      </c>
      <c r="I14" s="462">
        <v>2018</v>
      </c>
      <c r="J14" s="463"/>
    </row>
    <row r="15" spans="2:12" ht="78" customHeight="1" thickBot="1">
      <c r="B15" s="21" t="s">
        <v>117</v>
      </c>
      <c r="C15" s="474" t="s">
        <v>214</v>
      </c>
      <c r="D15" s="474"/>
      <c r="E15" s="474"/>
      <c r="F15" s="474"/>
      <c r="G15" s="474"/>
      <c r="H15" s="18" t="s">
        <v>118</v>
      </c>
      <c r="I15" s="24" t="s">
        <v>119</v>
      </c>
      <c r="J15" s="4"/>
    </row>
    <row r="16" spans="2:12" ht="32.25" thickBot="1">
      <c r="B16" s="23" t="s">
        <v>120</v>
      </c>
      <c r="C16" s="465" t="s">
        <v>121</v>
      </c>
      <c r="D16" s="465"/>
      <c r="E16" s="465"/>
      <c r="F16" s="465"/>
      <c r="G16" s="465"/>
      <c r="H16" s="18" t="s">
        <v>122</v>
      </c>
      <c r="I16" s="24" t="s">
        <v>123</v>
      </c>
      <c r="J16" s="4"/>
    </row>
    <row r="17" spans="2:10" ht="16.5" thickBot="1">
      <c r="B17" s="23" t="s">
        <v>124</v>
      </c>
      <c r="C17" s="465"/>
      <c r="D17" s="465"/>
      <c r="E17" s="465"/>
      <c r="F17" s="465"/>
      <c r="G17" s="465"/>
      <c r="H17" s="18" t="s">
        <v>125</v>
      </c>
      <c r="I17" s="24"/>
      <c r="J17" s="4"/>
    </row>
    <row r="18" spans="2:10" ht="65.25" customHeight="1" thickBot="1">
      <c r="B18" s="23" t="s">
        <v>126</v>
      </c>
      <c r="C18" s="465" t="s">
        <v>127</v>
      </c>
      <c r="D18" s="465"/>
      <c r="E18" s="465"/>
      <c r="F18" s="465"/>
      <c r="G18" s="465"/>
      <c r="H18" s="18" t="s">
        <v>128</v>
      </c>
      <c r="I18" s="24" t="s">
        <v>142</v>
      </c>
      <c r="J18" s="4"/>
    </row>
    <row r="19" spans="2:10" ht="28.5" customHeight="1" thickBot="1">
      <c r="B19" s="23" t="s">
        <v>129</v>
      </c>
      <c r="C19" s="465"/>
      <c r="D19" s="465"/>
      <c r="E19" s="465"/>
      <c r="F19" s="465"/>
      <c r="G19" s="465"/>
      <c r="H19" s="16"/>
      <c r="I19" s="16"/>
      <c r="J19" s="4"/>
    </row>
    <row r="20" spans="2:10" ht="15.75" customHeight="1" thickBot="1">
      <c r="B20" s="23" t="s">
        <v>130</v>
      </c>
      <c r="C20" s="465" t="s">
        <v>131</v>
      </c>
      <c r="D20" s="465"/>
      <c r="E20" s="465"/>
      <c r="F20" s="465"/>
      <c r="G20" s="465"/>
      <c r="H20" s="16"/>
      <c r="I20" s="16"/>
      <c r="J20" s="4"/>
    </row>
    <row r="21" spans="2:10" ht="24.75" customHeight="1" thickBot="1">
      <c r="B21" s="23" t="s">
        <v>132</v>
      </c>
      <c r="C21" s="465"/>
      <c r="D21" s="465"/>
      <c r="E21" s="13"/>
      <c r="F21" s="13"/>
      <c r="G21" s="13"/>
      <c r="H21" s="15"/>
      <c r="I21" s="16"/>
      <c r="J21" s="4"/>
    </row>
    <row r="22" spans="2:10" ht="16.5" thickBot="1">
      <c r="B22" s="23" t="s">
        <v>133</v>
      </c>
      <c r="C22" s="464" t="s">
        <v>134</v>
      </c>
      <c r="D22" s="464"/>
      <c r="E22" s="464"/>
      <c r="F22" s="464"/>
      <c r="G22" s="464"/>
      <c r="H22" s="16"/>
      <c r="I22" s="16"/>
      <c r="J22" s="4"/>
    </row>
    <row r="23" spans="2:10" ht="15" customHeight="1">
      <c r="B23" s="470" t="s">
        <v>135</v>
      </c>
      <c r="C23" s="468" t="s">
        <v>136</v>
      </c>
      <c r="D23" s="468"/>
      <c r="E23" s="468"/>
      <c r="F23" s="468"/>
      <c r="G23" s="468"/>
      <c r="H23" s="17"/>
      <c r="I23" s="17"/>
      <c r="J23" s="22"/>
    </row>
    <row r="24" spans="2:10" ht="6.75" customHeight="1" thickBot="1">
      <c r="B24" s="471"/>
      <c r="C24" s="472"/>
      <c r="D24" s="472"/>
      <c r="E24" s="472"/>
      <c r="F24" s="472"/>
      <c r="G24" s="472"/>
      <c r="H24" s="12"/>
      <c r="I24" s="12"/>
      <c r="J24" s="2"/>
    </row>
    <row r="25" spans="2:10" ht="15.75">
      <c r="B25" s="466" t="s">
        <v>137</v>
      </c>
      <c r="C25" s="17"/>
      <c r="D25" s="17"/>
      <c r="E25" s="17"/>
      <c r="F25" s="17"/>
      <c r="G25" s="17"/>
      <c r="H25" s="17"/>
      <c r="I25" s="17"/>
      <c r="J25" s="468"/>
    </row>
    <row r="26" spans="2:10" ht="47.25" customHeight="1">
      <c r="B26" s="467"/>
      <c r="C26" s="473" t="s">
        <v>138</v>
      </c>
      <c r="D26" s="473"/>
      <c r="E26" s="473"/>
      <c r="F26" s="473"/>
      <c r="G26" s="9"/>
      <c r="H26" s="9"/>
      <c r="I26" s="9"/>
      <c r="J26" s="469"/>
    </row>
    <row r="27" spans="2:10" ht="15.75">
      <c r="B27" s="467"/>
      <c r="C27" s="9"/>
      <c r="D27" s="9"/>
      <c r="E27" s="9"/>
      <c r="F27" s="9"/>
      <c r="G27" s="9"/>
      <c r="H27" s="19"/>
      <c r="I27" s="9"/>
      <c r="J27" s="469"/>
    </row>
    <row r="28" spans="2:10">
      <c r="B28" s="14"/>
      <c r="C28" s="14"/>
      <c r="D28" s="14"/>
      <c r="E28" s="14"/>
      <c r="F28" s="14"/>
      <c r="G28" s="14"/>
      <c r="H28" s="14"/>
      <c r="I28" s="14"/>
      <c r="J28" s="14"/>
    </row>
    <row r="29" spans="2:10" ht="16.5">
      <c r="B29" s="8"/>
    </row>
    <row r="30" spans="2:10" ht="15.75">
      <c r="B30" s="3"/>
    </row>
    <row r="31" spans="2:10" ht="15.75">
      <c r="B31" s="3"/>
    </row>
    <row r="32" spans="2:10" ht="15.75">
      <c r="B32" s="3"/>
    </row>
    <row r="33" spans="2:2" ht="15.75">
      <c r="B33" s="3"/>
    </row>
    <row r="34" spans="2:2" ht="15.75">
      <c r="B34" s="3"/>
    </row>
    <row r="35" spans="2:2" ht="15.75">
      <c r="B35" s="3"/>
    </row>
    <row r="36" spans="2:2" ht="15.75">
      <c r="B36" s="3"/>
    </row>
  </sheetData>
  <mergeCells count="19">
    <mergeCell ref="B13:C13"/>
    <mergeCell ref="G13:H13"/>
    <mergeCell ref="B25:B27"/>
    <mergeCell ref="J25:J27"/>
    <mergeCell ref="B23:B24"/>
    <mergeCell ref="C23:E24"/>
    <mergeCell ref="F23:F24"/>
    <mergeCell ref="G23:G24"/>
    <mergeCell ref="C26:F26"/>
    <mergeCell ref="I13:J13"/>
    <mergeCell ref="I14:J14"/>
    <mergeCell ref="C22:G22"/>
    <mergeCell ref="C19:G19"/>
    <mergeCell ref="C20:G20"/>
    <mergeCell ref="C17:G17"/>
    <mergeCell ref="C18:G18"/>
    <mergeCell ref="C21:D21"/>
    <mergeCell ref="C15:G15"/>
    <mergeCell ref="C16:G16"/>
  </mergeCells>
  <phoneticPr fontId="0" type="noConversion"/>
  <pageMargins left="0.7" right="0.7" top="0.75" bottom="0.75" header="0.3" footer="0.3"/>
  <pageSetup paperSize="9" scale="9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0"/>
  <sheetViews>
    <sheetView topLeftCell="A7" workbookViewId="0">
      <selection activeCell="G5" sqref="G5:J5"/>
    </sheetView>
  </sheetViews>
  <sheetFormatPr defaultRowHeight="15"/>
  <cols>
    <col min="1" max="1" width="2.5703125" customWidth="1"/>
    <col min="2" max="2" width="43.7109375" customWidth="1"/>
    <col min="3" max="3" width="8.5703125" customWidth="1"/>
    <col min="4" max="4" width="8.140625" customWidth="1"/>
    <col min="5" max="5" width="13.42578125" bestFit="1" customWidth="1"/>
    <col min="6" max="6" width="10" customWidth="1"/>
    <col min="7" max="10" width="7.28515625" customWidth="1"/>
  </cols>
  <sheetData>
    <row r="1" spans="2:10" ht="20.25">
      <c r="B1" s="479" t="s">
        <v>277</v>
      </c>
      <c r="C1" s="479"/>
      <c r="D1" s="479"/>
      <c r="E1" s="479"/>
      <c r="F1" s="479"/>
      <c r="G1" s="479"/>
      <c r="H1" s="479"/>
      <c r="I1" s="479"/>
      <c r="J1" s="479"/>
    </row>
    <row r="2" spans="2:10" ht="15.75">
      <c r="B2" s="479" t="s">
        <v>75</v>
      </c>
      <c r="C2" s="479"/>
      <c r="D2" s="479"/>
      <c r="E2" s="479"/>
      <c r="F2" s="479"/>
      <c r="G2" s="479"/>
      <c r="H2" s="479"/>
      <c r="I2" s="479"/>
      <c r="J2" s="479"/>
    </row>
    <row r="3" spans="2:10" ht="15.75">
      <c r="B3" s="479" t="s">
        <v>76</v>
      </c>
      <c r="C3" s="479"/>
      <c r="D3" s="479"/>
      <c r="E3" s="479"/>
      <c r="F3" s="479"/>
      <c r="G3" s="479"/>
      <c r="H3" s="479"/>
      <c r="I3" s="479"/>
      <c r="J3" s="479"/>
    </row>
    <row r="4" spans="2:10" ht="15.75" thickBot="1"/>
    <row r="5" spans="2:10" ht="62.25" customHeight="1">
      <c r="B5" s="480"/>
      <c r="C5" s="482" t="s">
        <v>0</v>
      </c>
      <c r="D5" s="482" t="s">
        <v>324</v>
      </c>
      <c r="E5" s="482" t="s">
        <v>325</v>
      </c>
      <c r="F5" s="482" t="s">
        <v>318</v>
      </c>
      <c r="G5" s="482" t="s">
        <v>1</v>
      </c>
      <c r="H5" s="484"/>
      <c r="I5" s="484"/>
      <c r="J5" s="485"/>
    </row>
    <row r="6" spans="2:10" ht="28.5" customHeight="1">
      <c r="B6" s="481"/>
      <c r="C6" s="483"/>
      <c r="D6" s="483"/>
      <c r="E6" s="483"/>
      <c r="F6" s="483"/>
      <c r="G6" s="95" t="s">
        <v>2</v>
      </c>
      <c r="H6" s="95" t="s">
        <v>3</v>
      </c>
      <c r="I6" s="95" t="s">
        <v>4</v>
      </c>
      <c r="J6" s="96" t="s">
        <v>5</v>
      </c>
    </row>
    <row r="7" spans="2:10" ht="16.5" thickBot="1">
      <c r="B7" s="97">
        <v>1</v>
      </c>
      <c r="C7" s="98">
        <v>2</v>
      </c>
      <c r="D7" s="98">
        <v>3</v>
      </c>
      <c r="E7" s="98">
        <v>4</v>
      </c>
      <c r="F7" s="98">
        <v>5</v>
      </c>
      <c r="G7" s="99">
        <v>6</v>
      </c>
      <c r="H7" s="99">
        <v>7</v>
      </c>
      <c r="I7" s="99">
        <v>8</v>
      </c>
      <c r="J7" s="100">
        <v>9</v>
      </c>
    </row>
    <row r="8" spans="2:10" ht="25.5" customHeight="1" thickBot="1">
      <c r="B8" s="101" t="s">
        <v>6</v>
      </c>
      <c r="C8" s="102"/>
      <c r="D8" s="103"/>
      <c r="E8" s="103"/>
      <c r="F8" s="103"/>
      <c r="G8" s="103"/>
      <c r="H8" s="103"/>
      <c r="I8" s="103"/>
      <c r="J8" s="103"/>
    </row>
    <row r="9" spans="2:10" ht="33" customHeight="1" thickBot="1">
      <c r="B9" s="239" t="s">
        <v>7</v>
      </c>
      <c r="C9" s="225" t="s">
        <v>253</v>
      </c>
      <c r="D9" s="226">
        <f>SUM(D10:D14)</f>
        <v>775.9</v>
      </c>
      <c r="E9" s="227">
        <f>SUM(E10:E14)</f>
        <v>650</v>
      </c>
      <c r="F9" s="227">
        <f>SUM(G9:J9)</f>
        <v>860</v>
      </c>
      <c r="G9" s="227">
        <f>SUM(G14)</f>
        <v>200</v>
      </c>
      <c r="H9" s="227">
        <f>SUM(H14)</f>
        <v>220</v>
      </c>
      <c r="I9" s="227">
        <f>SUM(I14)</f>
        <v>230</v>
      </c>
      <c r="J9" s="228">
        <f>SUM(J14)</f>
        <v>210</v>
      </c>
    </row>
    <row r="10" spans="2:10" ht="18" customHeight="1">
      <c r="B10" s="91" t="s">
        <v>8</v>
      </c>
      <c r="C10" s="224" t="s">
        <v>254</v>
      </c>
      <c r="D10" s="200"/>
      <c r="E10" s="200"/>
      <c r="F10" s="200"/>
      <c r="G10" s="200"/>
      <c r="H10" s="200"/>
      <c r="I10" s="200"/>
      <c r="J10" s="149"/>
    </row>
    <row r="11" spans="2:10" s="39" customFormat="1" ht="18" customHeight="1">
      <c r="B11" s="104" t="s">
        <v>9</v>
      </c>
      <c r="C11" s="171" t="s">
        <v>255</v>
      </c>
      <c r="D11" s="200"/>
      <c r="E11" s="200"/>
      <c r="F11" s="200"/>
      <c r="G11" s="200"/>
      <c r="H11" s="200"/>
      <c r="I11" s="200"/>
      <c r="J11" s="149"/>
    </row>
    <row r="12" spans="2:10" s="39" customFormat="1" ht="19.5" customHeight="1">
      <c r="B12" s="104" t="s">
        <v>265</v>
      </c>
      <c r="C12" s="171" t="s">
        <v>256</v>
      </c>
      <c r="D12" s="200"/>
      <c r="E12" s="200"/>
      <c r="F12" s="200"/>
      <c r="G12" s="200"/>
      <c r="H12" s="200"/>
      <c r="I12" s="200"/>
      <c r="J12" s="149"/>
    </row>
    <row r="13" spans="2:10" s="39" customFormat="1" ht="19.5" customHeight="1">
      <c r="B13" s="104" t="s">
        <v>266</v>
      </c>
      <c r="C13" s="171" t="s">
        <v>257</v>
      </c>
      <c r="D13" s="200"/>
      <c r="E13" s="200"/>
      <c r="F13" s="200"/>
      <c r="G13" s="200"/>
      <c r="H13" s="200"/>
      <c r="I13" s="200"/>
      <c r="J13" s="149"/>
    </row>
    <row r="14" spans="2:10" s="39" customFormat="1" ht="48.75" customHeight="1">
      <c r="B14" s="104" t="s">
        <v>267</v>
      </c>
      <c r="C14" s="171" t="s">
        <v>258</v>
      </c>
      <c r="D14" s="107">
        <v>775.9</v>
      </c>
      <c r="E14" s="133">
        <v>650</v>
      </c>
      <c r="F14" s="133">
        <f>SUM(G14:J14)</f>
        <v>860</v>
      </c>
      <c r="G14" s="108">
        <v>200</v>
      </c>
      <c r="H14" s="108">
        <v>220</v>
      </c>
      <c r="I14" s="108">
        <v>230</v>
      </c>
      <c r="J14" s="150">
        <v>210</v>
      </c>
    </row>
    <row r="15" spans="2:10" s="39" customFormat="1" ht="34.5" customHeight="1">
      <c r="B15" s="104" t="s">
        <v>304</v>
      </c>
      <c r="C15" s="171" t="s">
        <v>259</v>
      </c>
      <c r="D15" s="105">
        <v>4.2</v>
      </c>
      <c r="E15" s="107">
        <v>6.8</v>
      </c>
      <c r="F15" s="107"/>
      <c r="G15" s="105"/>
      <c r="H15" s="105"/>
      <c r="I15" s="105"/>
      <c r="J15" s="106"/>
    </row>
    <row r="16" spans="2:10" s="39" customFormat="1" ht="19.5" customHeight="1">
      <c r="B16" s="104" t="s">
        <v>10</v>
      </c>
      <c r="C16" s="171" t="s">
        <v>260</v>
      </c>
      <c r="D16" s="200"/>
      <c r="E16" s="200"/>
      <c r="F16" s="200"/>
      <c r="G16" s="200"/>
      <c r="H16" s="200"/>
      <c r="I16" s="200"/>
      <c r="J16" s="149"/>
    </row>
    <row r="17" spans="2:10" s="39" customFormat="1" ht="19.5" customHeight="1">
      <c r="B17" s="104" t="s">
        <v>11</v>
      </c>
      <c r="C17" s="171" t="s">
        <v>261</v>
      </c>
      <c r="D17" s="200"/>
      <c r="E17" s="200"/>
      <c r="F17" s="200"/>
      <c r="G17" s="200"/>
      <c r="H17" s="200"/>
      <c r="I17" s="200"/>
      <c r="J17" s="149"/>
    </row>
    <row r="18" spans="2:10" s="39" customFormat="1" ht="19.5" customHeight="1">
      <c r="B18" s="104" t="s">
        <v>12</v>
      </c>
      <c r="C18" s="171" t="s">
        <v>262</v>
      </c>
      <c r="D18" s="108">
        <v>3.9</v>
      </c>
      <c r="E18" s="200"/>
      <c r="F18" s="107">
        <f>SUM(G18:J18)</f>
        <v>3</v>
      </c>
      <c r="G18" s="105">
        <v>0.5</v>
      </c>
      <c r="H18" s="105">
        <v>0.5</v>
      </c>
      <c r="I18" s="105">
        <v>1.5</v>
      </c>
      <c r="J18" s="106">
        <v>0.5</v>
      </c>
    </row>
    <row r="19" spans="2:10" ht="62.25" customHeight="1" thickBot="1">
      <c r="B19" s="410" t="s">
        <v>13</v>
      </c>
      <c r="C19" s="208" t="s">
        <v>263</v>
      </c>
      <c r="D19" s="229"/>
      <c r="E19" s="229"/>
      <c r="F19" s="229"/>
      <c r="G19" s="229"/>
      <c r="H19" s="229"/>
      <c r="I19" s="229"/>
      <c r="J19" s="230"/>
    </row>
    <row r="20" spans="2:10" ht="25.5" customHeight="1" thickBot="1">
      <c r="B20" s="231" t="s">
        <v>14</v>
      </c>
      <c r="C20" s="232" t="s">
        <v>264</v>
      </c>
      <c r="D20" s="233">
        <f>SUM(D14+D18+D15)</f>
        <v>784</v>
      </c>
      <c r="E20" s="233">
        <f>SUM(E14+E15)</f>
        <v>656.8</v>
      </c>
      <c r="F20" s="233">
        <f>SUM(F9+F15+F18)</f>
        <v>863</v>
      </c>
      <c r="G20" s="233">
        <f>SUM(G9+G15+G18)</f>
        <v>200.5</v>
      </c>
      <c r="H20" s="233">
        <f>SUM(H9+H15+H18)</f>
        <v>220.5</v>
      </c>
      <c r="I20" s="233">
        <f>SUM(I9+I15+I18)</f>
        <v>231.5</v>
      </c>
      <c r="J20" s="233">
        <f>SUM(J9+J15+J18)</f>
        <v>210.5</v>
      </c>
    </row>
    <row r="21" spans="2:10" ht="20.25" customHeight="1" thickBot="1">
      <c r="B21" s="234" t="s">
        <v>15</v>
      </c>
      <c r="C21" s="235"/>
      <c r="D21" s="236"/>
      <c r="E21" s="236"/>
      <c r="F21" s="237"/>
      <c r="G21" s="237"/>
      <c r="H21" s="237"/>
      <c r="I21" s="237"/>
      <c r="J21" s="238"/>
    </row>
    <row r="22" spans="2:10" ht="49.5" customHeight="1" thickBot="1">
      <c r="B22" s="250" t="s">
        <v>272</v>
      </c>
      <c r="C22" s="251" t="s">
        <v>86</v>
      </c>
      <c r="D22" s="252">
        <f>SUM(D23:D31)</f>
        <v>320.3</v>
      </c>
      <c r="E22" s="253">
        <f>SUM(E23:E29)</f>
        <v>235</v>
      </c>
      <c r="F22" s="253">
        <f>SUM(F23:F32)</f>
        <v>364.5</v>
      </c>
      <c r="G22" s="253">
        <f>SUM(G23:G32)</f>
        <v>81.2</v>
      </c>
      <c r="H22" s="253">
        <f>SUM(H23:H32)</f>
        <v>105.2</v>
      </c>
      <c r="I22" s="253">
        <f>SUM(I23:I32)</f>
        <v>92.3</v>
      </c>
      <c r="J22" s="254">
        <f>SUM(J23:J32)</f>
        <v>85.8</v>
      </c>
    </row>
    <row r="23" spans="2:10" ht="30" customHeight="1">
      <c r="B23" s="89" t="s">
        <v>23</v>
      </c>
      <c r="C23" s="172" t="s">
        <v>216</v>
      </c>
      <c r="D23" s="115">
        <v>10.199999999999999</v>
      </c>
      <c r="E23" s="115">
        <v>6.5</v>
      </c>
      <c r="F23" s="116">
        <f t="shared" ref="F23:F46" si="0">SUM(G23:J23)</f>
        <v>6.5</v>
      </c>
      <c r="G23" s="117">
        <v>1</v>
      </c>
      <c r="H23" s="117">
        <v>2</v>
      </c>
      <c r="I23" s="117">
        <v>2</v>
      </c>
      <c r="J23" s="118">
        <v>1.5</v>
      </c>
    </row>
    <row r="24" spans="2:10" ht="18" customHeight="1">
      <c r="B24" s="90" t="s">
        <v>215</v>
      </c>
      <c r="C24" s="173" t="s">
        <v>217</v>
      </c>
      <c r="D24" s="200">
        <v>7.4</v>
      </c>
      <c r="E24" s="119">
        <v>9</v>
      </c>
      <c r="F24" s="221">
        <f t="shared" si="0"/>
        <v>9</v>
      </c>
      <c r="G24" s="121">
        <v>1.5</v>
      </c>
      <c r="H24" s="121">
        <v>2.5</v>
      </c>
      <c r="I24" s="121">
        <v>2.5</v>
      </c>
      <c r="J24" s="122">
        <v>2.5</v>
      </c>
    </row>
    <row r="25" spans="2:10" ht="48" customHeight="1">
      <c r="B25" s="90" t="s">
        <v>310</v>
      </c>
      <c r="C25" s="173" t="s">
        <v>218</v>
      </c>
      <c r="D25" s="200">
        <v>3.3</v>
      </c>
      <c r="E25" s="200">
        <v>6.4</v>
      </c>
      <c r="F25" s="120">
        <f t="shared" si="0"/>
        <v>6.4</v>
      </c>
      <c r="G25" s="121">
        <v>1.7</v>
      </c>
      <c r="H25" s="121">
        <v>1.2</v>
      </c>
      <c r="I25" s="121">
        <v>1.5</v>
      </c>
      <c r="J25" s="122">
        <v>2</v>
      </c>
    </row>
    <row r="26" spans="2:10" ht="17.25" customHeight="1">
      <c r="B26" s="91" t="s">
        <v>290</v>
      </c>
      <c r="C26" s="173" t="s">
        <v>219</v>
      </c>
      <c r="D26" s="200">
        <v>2.8</v>
      </c>
      <c r="E26" s="200">
        <v>3.1</v>
      </c>
      <c r="F26" s="120">
        <f t="shared" si="0"/>
        <v>3.1</v>
      </c>
      <c r="G26" s="121">
        <v>0.5</v>
      </c>
      <c r="H26" s="121">
        <v>1</v>
      </c>
      <c r="I26" s="121">
        <v>1</v>
      </c>
      <c r="J26" s="122">
        <v>0.6</v>
      </c>
    </row>
    <row r="27" spans="2:10" ht="21" customHeight="1">
      <c r="B27" s="222" t="s">
        <v>222</v>
      </c>
      <c r="C27" s="173" t="s">
        <v>220</v>
      </c>
      <c r="D27" s="200">
        <v>234.3</v>
      </c>
      <c r="E27" s="200">
        <v>168</v>
      </c>
      <c r="F27" s="120">
        <f t="shared" si="0"/>
        <v>270.10000000000002</v>
      </c>
      <c r="G27" s="123">
        <v>62.3</v>
      </c>
      <c r="H27" s="121">
        <v>78.3</v>
      </c>
      <c r="I27" s="121">
        <v>67</v>
      </c>
      <c r="J27" s="122">
        <v>62.5</v>
      </c>
    </row>
    <row r="28" spans="2:10" ht="21" customHeight="1">
      <c r="B28" s="222" t="s">
        <v>24</v>
      </c>
      <c r="C28" s="173" t="s">
        <v>221</v>
      </c>
      <c r="D28" s="119">
        <v>51.6</v>
      </c>
      <c r="E28" s="200">
        <v>38</v>
      </c>
      <c r="F28" s="120">
        <f t="shared" si="0"/>
        <v>59.400000000000006</v>
      </c>
      <c r="G28" s="123">
        <v>13.7</v>
      </c>
      <c r="H28" s="123">
        <v>17.2</v>
      </c>
      <c r="I28" s="123">
        <v>14.8</v>
      </c>
      <c r="J28" s="178">
        <v>13.7</v>
      </c>
    </row>
    <row r="29" spans="2:10" ht="21" customHeight="1">
      <c r="B29" s="202" t="s">
        <v>18</v>
      </c>
      <c r="C29" s="203" t="s">
        <v>224</v>
      </c>
      <c r="D29" s="204">
        <v>0.2</v>
      </c>
      <c r="E29" s="205">
        <v>4</v>
      </c>
      <c r="F29" s="223">
        <f t="shared" si="0"/>
        <v>2</v>
      </c>
      <c r="G29" s="206">
        <v>0.5</v>
      </c>
      <c r="H29" s="206">
        <v>0.5</v>
      </c>
      <c r="I29" s="206">
        <v>0.5</v>
      </c>
      <c r="J29" s="207">
        <v>0.5</v>
      </c>
    </row>
    <row r="30" spans="2:10" ht="18.75" customHeight="1">
      <c r="B30" s="104" t="s">
        <v>311</v>
      </c>
      <c r="C30" s="203" t="s">
        <v>278</v>
      </c>
      <c r="D30" s="108">
        <v>3.5</v>
      </c>
      <c r="E30" s="105"/>
      <c r="F30" s="105"/>
      <c r="G30" s="105"/>
      <c r="H30" s="105"/>
      <c r="I30" s="105"/>
      <c r="J30" s="106"/>
    </row>
    <row r="31" spans="2:10" ht="29.25" customHeight="1">
      <c r="B31" s="104" t="s">
        <v>280</v>
      </c>
      <c r="C31" s="173" t="s">
        <v>279</v>
      </c>
      <c r="D31" s="108">
        <v>7</v>
      </c>
      <c r="E31" s="105"/>
      <c r="F31" s="105"/>
      <c r="G31" s="105"/>
      <c r="H31" s="105"/>
      <c r="I31" s="105"/>
      <c r="J31" s="106"/>
    </row>
    <row r="32" spans="2:10" ht="33" customHeight="1" thickBot="1">
      <c r="B32" s="244" t="s">
        <v>312</v>
      </c>
      <c r="C32" s="174" t="s">
        <v>289</v>
      </c>
      <c r="D32" s="245">
        <v>0</v>
      </c>
      <c r="E32" s="229">
        <v>0</v>
      </c>
      <c r="F32" s="209">
        <f>SUM(G32:J32)</f>
        <v>8</v>
      </c>
      <c r="G32" s="246">
        <v>0</v>
      </c>
      <c r="H32" s="247">
        <v>2.5</v>
      </c>
      <c r="I32" s="247">
        <v>3</v>
      </c>
      <c r="J32" s="248">
        <v>2.5</v>
      </c>
    </row>
    <row r="33" spans="1:16" ht="33" customHeight="1" thickBot="1">
      <c r="B33" s="255" t="s">
        <v>16</v>
      </c>
      <c r="C33" s="256" t="s">
        <v>87</v>
      </c>
      <c r="D33" s="257">
        <f t="shared" ref="D33:I33" si="1">SUM(D34:D50)</f>
        <v>337.93099999999998</v>
      </c>
      <c r="E33" s="257">
        <f t="shared" si="1"/>
        <v>388</v>
      </c>
      <c r="F33" s="257">
        <f t="shared" si="1"/>
        <v>480.3</v>
      </c>
      <c r="G33" s="257">
        <f t="shared" si="1"/>
        <v>113.30000000000001</v>
      </c>
      <c r="H33" s="257">
        <f t="shared" si="1"/>
        <v>111.19999999999999</v>
      </c>
      <c r="I33" s="257">
        <f t="shared" si="1"/>
        <v>133.5</v>
      </c>
      <c r="J33" s="257">
        <f>SUM(J34:J50)-J37</f>
        <v>122.3</v>
      </c>
    </row>
    <row r="34" spans="1:16" ht="30" customHeight="1">
      <c r="B34" s="93" t="s">
        <v>230</v>
      </c>
      <c r="C34" s="85" t="s">
        <v>17</v>
      </c>
      <c r="D34" s="115">
        <v>12</v>
      </c>
      <c r="E34" s="115">
        <v>6</v>
      </c>
      <c r="F34" s="218">
        <f t="shared" si="0"/>
        <v>6</v>
      </c>
      <c r="G34" s="219">
        <v>0.5</v>
      </c>
      <c r="H34" s="219">
        <v>1.5</v>
      </c>
      <c r="I34" s="219">
        <v>2</v>
      </c>
      <c r="J34" s="220">
        <v>2</v>
      </c>
    </row>
    <row r="35" spans="1:16" ht="24" customHeight="1">
      <c r="B35" s="94" t="s">
        <v>18</v>
      </c>
      <c r="C35" s="86" t="s">
        <v>19</v>
      </c>
      <c r="D35" s="105">
        <v>2</v>
      </c>
      <c r="E35" s="105">
        <v>4</v>
      </c>
      <c r="F35" s="133">
        <f t="shared" si="0"/>
        <v>4.5</v>
      </c>
      <c r="G35" s="108">
        <v>1</v>
      </c>
      <c r="H35" s="108">
        <v>1</v>
      </c>
      <c r="I35" s="108">
        <v>1.5</v>
      </c>
      <c r="J35" s="150">
        <v>1</v>
      </c>
      <c r="M35" s="210"/>
      <c r="N35" s="201"/>
      <c r="O35" s="213"/>
      <c r="P35" s="201"/>
    </row>
    <row r="36" spans="1:16" ht="34.5" customHeight="1" thickBot="1">
      <c r="B36" s="258" t="s">
        <v>313</v>
      </c>
      <c r="C36" s="259" t="s">
        <v>20</v>
      </c>
      <c r="D36" s="109">
        <v>62.3</v>
      </c>
      <c r="E36" s="109">
        <v>0</v>
      </c>
      <c r="F36" s="292">
        <v>0</v>
      </c>
      <c r="G36" s="157">
        <v>0</v>
      </c>
      <c r="H36" s="157">
        <v>0</v>
      </c>
      <c r="I36" s="157">
        <v>0</v>
      </c>
      <c r="J36" s="158">
        <v>0</v>
      </c>
      <c r="M36" s="201"/>
      <c r="N36" s="201"/>
      <c r="O36" s="213"/>
      <c r="P36" s="201"/>
    </row>
    <row r="37" spans="1:16" ht="17.25" customHeight="1" thickBot="1">
      <c r="A37" s="201"/>
      <c r="B37" s="332"/>
      <c r="C37" s="333"/>
      <c r="D37" s="334"/>
      <c r="E37" s="334"/>
      <c r="F37" s="335"/>
      <c r="G37" s="336"/>
      <c r="H37" s="336"/>
      <c r="I37" s="336"/>
      <c r="J37" s="343">
        <v>1</v>
      </c>
      <c r="K37" s="201"/>
      <c r="M37" s="201"/>
      <c r="N37" s="201"/>
      <c r="O37" s="213"/>
      <c r="P37" s="201"/>
    </row>
    <row r="38" spans="1:16" ht="48" customHeight="1">
      <c r="B38" s="337" t="s">
        <v>287</v>
      </c>
      <c r="C38" s="338" t="s">
        <v>21</v>
      </c>
      <c r="D38" s="339">
        <v>7</v>
      </c>
      <c r="E38" s="339">
        <v>3</v>
      </c>
      <c r="F38" s="218">
        <f t="shared" si="0"/>
        <v>3</v>
      </c>
      <c r="G38" s="340">
        <v>3</v>
      </c>
      <c r="H38" s="340">
        <v>0</v>
      </c>
      <c r="I38" s="340">
        <v>0</v>
      </c>
      <c r="J38" s="341">
        <v>0</v>
      </c>
      <c r="M38" s="201"/>
      <c r="N38" s="201"/>
      <c r="O38" s="213"/>
      <c r="P38" s="201"/>
    </row>
    <row r="39" spans="1:16" ht="30.75" customHeight="1">
      <c r="B39" s="94" t="s">
        <v>314</v>
      </c>
      <c r="C39" s="87" t="s">
        <v>22</v>
      </c>
      <c r="D39" s="105">
        <v>0</v>
      </c>
      <c r="E39" s="126">
        <v>4</v>
      </c>
      <c r="F39" s="127">
        <v>0</v>
      </c>
      <c r="G39" s="127">
        <v>0</v>
      </c>
      <c r="H39" s="127">
        <v>0</v>
      </c>
      <c r="I39" s="127">
        <v>0</v>
      </c>
      <c r="J39" s="128">
        <v>0</v>
      </c>
      <c r="M39" s="201"/>
      <c r="N39" s="201"/>
      <c r="O39" s="213"/>
      <c r="P39" s="201"/>
    </row>
    <row r="40" spans="1:16" ht="31.5" customHeight="1">
      <c r="B40" s="94" t="s">
        <v>288</v>
      </c>
      <c r="C40" s="87" t="s">
        <v>244</v>
      </c>
      <c r="D40" s="143">
        <f>0.66+4.7+0.9</f>
        <v>6.2600000000000007</v>
      </c>
      <c r="E40" s="129">
        <v>8</v>
      </c>
      <c r="F40" s="133">
        <f t="shared" si="0"/>
        <v>10</v>
      </c>
      <c r="G40" s="130">
        <v>2.5</v>
      </c>
      <c r="H40" s="130">
        <v>2.5</v>
      </c>
      <c r="I40" s="130">
        <v>2.5</v>
      </c>
      <c r="J40" s="131">
        <v>2.5</v>
      </c>
      <c r="M40" s="211"/>
      <c r="N40" s="201"/>
      <c r="O40" s="213"/>
      <c r="P40" s="201"/>
    </row>
    <row r="41" spans="1:16" ht="20.25" customHeight="1">
      <c r="B41" s="94" t="s">
        <v>246</v>
      </c>
      <c r="C41" s="87" t="s">
        <v>245</v>
      </c>
      <c r="D41" s="142">
        <v>1</v>
      </c>
      <c r="E41" s="129">
        <v>1.2</v>
      </c>
      <c r="F41" s="107">
        <f t="shared" si="0"/>
        <v>1.3</v>
      </c>
      <c r="G41" s="130">
        <v>0.4</v>
      </c>
      <c r="H41" s="130">
        <v>0.3</v>
      </c>
      <c r="I41" s="130">
        <v>0.3</v>
      </c>
      <c r="J41" s="131">
        <v>0.3</v>
      </c>
      <c r="M41" s="211"/>
      <c r="N41" s="201"/>
      <c r="O41" s="213"/>
      <c r="P41" s="201"/>
    </row>
    <row r="42" spans="1:16" ht="20.25" customHeight="1">
      <c r="B42" s="94" t="s">
        <v>231</v>
      </c>
      <c r="C42" s="87" t="s">
        <v>88</v>
      </c>
      <c r="D42" s="132">
        <v>181</v>
      </c>
      <c r="E42" s="105">
        <v>292</v>
      </c>
      <c r="F42" s="133">
        <f t="shared" si="0"/>
        <v>353.7</v>
      </c>
      <c r="G42" s="130">
        <v>82.3</v>
      </c>
      <c r="H42" s="130">
        <v>82.3</v>
      </c>
      <c r="I42" s="130">
        <v>98.9</v>
      </c>
      <c r="J42" s="131">
        <v>90.2</v>
      </c>
      <c r="L42" s="84"/>
      <c r="M42" s="211"/>
      <c r="N42" s="201"/>
      <c r="O42" s="213"/>
      <c r="P42" s="201"/>
    </row>
    <row r="43" spans="1:16" ht="20.25" customHeight="1">
      <c r="B43" s="94" t="s">
        <v>232</v>
      </c>
      <c r="C43" s="87" t="s">
        <v>89</v>
      </c>
      <c r="D43" s="134">
        <v>39.9</v>
      </c>
      <c r="E43" s="200">
        <v>63.8</v>
      </c>
      <c r="F43" s="107">
        <f t="shared" si="0"/>
        <v>77.8</v>
      </c>
      <c r="G43" s="135">
        <v>18.100000000000001</v>
      </c>
      <c r="H43" s="135">
        <v>18.100000000000001</v>
      </c>
      <c r="I43" s="135">
        <v>21.8</v>
      </c>
      <c r="J43" s="136">
        <v>19.8</v>
      </c>
      <c r="M43" s="211"/>
      <c r="N43" s="201"/>
      <c r="O43" s="213"/>
      <c r="P43" s="201"/>
    </row>
    <row r="44" spans="1:16" ht="20.25" customHeight="1">
      <c r="B44" s="94" t="s">
        <v>25</v>
      </c>
      <c r="C44" s="87" t="s">
        <v>90</v>
      </c>
      <c r="D44" s="137">
        <v>22.9</v>
      </c>
      <c r="E44" s="138">
        <v>4</v>
      </c>
      <c r="F44" s="107">
        <f t="shared" si="0"/>
        <v>19</v>
      </c>
      <c r="G44" s="139">
        <v>4.5</v>
      </c>
      <c r="H44" s="139">
        <v>4.5</v>
      </c>
      <c r="I44" s="139">
        <v>5</v>
      </c>
      <c r="J44" s="140">
        <v>5</v>
      </c>
      <c r="K44" s="59"/>
      <c r="M44" s="211"/>
      <c r="N44" s="201"/>
      <c r="O44" s="213"/>
      <c r="P44" s="201"/>
    </row>
    <row r="45" spans="1:16" ht="36.75" customHeight="1">
      <c r="B45" s="94" t="s">
        <v>315</v>
      </c>
      <c r="C45" s="87" t="s">
        <v>91</v>
      </c>
      <c r="D45" s="141">
        <f>0.22+0.83+0.42+0.2</f>
        <v>1.67</v>
      </c>
      <c r="E45" s="137"/>
      <c r="F45" s="133">
        <f t="shared" si="0"/>
        <v>3</v>
      </c>
      <c r="G45" s="139">
        <v>0.5</v>
      </c>
      <c r="H45" s="139">
        <v>0.5</v>
      </c>
      <c r="I45" s="139">
        <v>1</v>
      </c>
      <c r="J45" s="140">
        <v>1</v>
      </c>
      <c r="K45" s="59"/>
      <c r="M45" s="211"/>
      <c r="N45" s="201"/>
      <c r="O45" s="213"/>
      <c r="P45" s="201"/>
    </row>
    <row r="46" spans="1:16" ht="27" customHeight="1">
      <c r="B46" s="94" t="s">
        <v>281</v>
      </c>
      <c r="C46" s="87" t="s">
        <v>234</v>
      </c>
      <c r="D46" s="141">
        <v>0.7</v>
      </c>
      <c r="E46" s="137"/>
      <c r="F46" s="107">
        <f t="shared" si="0"/>
        <v>0</v>
      </c>
      <c r="G46" s="139">
        <v>0</v>
      </c>
      <c r="H46" s="139">
        <v>0</v>
      </c>
      <c r="I46" s="139">
        <v>0</v>
      </c>
      <c r="J46" s="140">
        <v>0</v>
      </c>
      <c r="K46" s="59"/>
      <c r="M46" s="211"/>
      <c r="N46" s="201"/>
      <c r="O46" s="213"/>
      <c r="P46" s="201"/>
    </row>
    <row r="47" spans="1:16" ht="27" customHeight="1">
      <c r="B47" s="94" t="s">
        <v>283</v>
      </c>
      <c r="C47" s="87" t="s">
        <v>282</v>
      </c>
      <c r="D47" s="141">
        <v>0.20100000000000001</v>
      </c>
      <c r="E47" s="137"/>
      <c r="F47" s="107">
        <f>SUM(G47:J47)</f>
        <v>0</v>
      </c>
      <c r="G47" s="139">
        <v>0</v>
      </c>
      <c r="H47" s="139">
        <v>0</v>
      </c>
      <c r="I47" s="139">
        <v>0</v>
      </c>
      <c r="J47" s="140">
        <v>0</v>
      </c>
      <c r="K47" s="59"/>
      <c r="M47" s="211"/>
      <c r="N47" s="201"/>
      <c r="O47" s="213"/>
      <c r="P47" s="201"/>
    </row>
    <row r="48" spans="1:16" ht="27" customHeight="1">
      <c r="B48" s="94" t="s">
        <v>286</v>
      </c>
      <c r="C48" s="87" t="s">
        <v>284</v>
      </c>
      <c r="D48" s="141">
        <v>1</v>
      </c>
      <c r="E48" s="137"/>
      <c r="F48" s="107">
        <f>SUM(G48:J48)</f>
        <v>0</v>
      </c>
      <c r="G48" s="139">
        <v>0</v>
      </c>
      <c r="H48" s="139">
        <v>0</v>
      </c>
      <c r="I48" s="139">
        <v>0</v>
      </c>
      <c r="J48" s="140">
        <v>0</v>
      </c>
      <c r="K48" s="59"/>
      <c r="M48" s="211"/>
      <c r="N48" s="201"/>
      <c r="O48" s="213"/>
      <c r="P48" s="201"/>
    </row>
    <row r="49" spans="2:15" ht="27" customHeight="1">
      <c r="B49" s="94" t="s">
        <v>247</v>
      </c>
      <c r="C49" s="87" t="s">
        <v>285</v>
      </c>
      <c r="D49" s="137"/>
      <c r="E49" s="141">
        <v>2</v>
      </c>
      <c r="F49" s="133">
        <f>SUM(G49:J49)</f>
        <v>2</v>
      </c>
      <c r="G49" s="139">
        <v>0.5</v>
      </c>
      <c r="H49" s="139">
        <v>0.5</v>
      </c>
      <c r="I49" s="139">
        <v>0.5</v>
      </c>
      <c r="J49" s="140">
        <v>0.5</v>
      </c>
      <c r="K49" s="59"/>
      <c r="M49" s="211"/>
      <c r="O49" s="213"/>
    </row>
    <row r="50" spans="2:15" ht="24" customHeight="1" thickBot="1">
      <c r="B50" s="344" t="s">
        <v>249</v>
      </c>
      <c r="C50" s="259" t="s">
        <v>92</v>
      </c>
      <c r="D50" s="345"/>
      <c r="E50" s="345"/>
      <c r="F50" s="345"/>
      <c r="G50" s="345"/>
      <c r="H50" s="345"/>
      <c r="I50" s="345"/>
      <c r="J50" s="346"/>
    </row>
    <row r="51" spans="2:15" ht="31.5" customHeight="1" thickBot="1">
      <c r="B51" s="266" t="s">
        <v>273</v>
      </c>
      <c r="C51" s="267" t="s">
        <v>93</v>
      </c>
      <c r="D51" s="268"/>
      <c r="E51" s="114">
        <v>2</v>
      </c>
      <c r="F51" s="114">
        <f>SUM(G51:J51)</f>
        <v>0</v>
      </c>
      <c r="G51" s="269">
        <v>0</v>
      </c>
      <c r="H51" s="269">
        <v>0</v>
      </c>
      <c r="I51" s="269">
        <v>0</v>
      </c>
      <c r="J51" s="270">
        <v>0</v>
      </c>
    </row>
    <row r="52" spans="2:15" ht="24" customHeight="1">
      <c r="B52" s="262" t="s">
        <v>250</v>
      </c>
      <c r="C52" s="263" t="s">
        <v>94</v>
      </c>
      <c r="D52" s="138"/>
      <c r="E52" s="264"/>
      <c r="F52" s="120"/>
      <c r="G52" s="264"/>
      <c r="H52" s="264"/>
      <c r="I52" s="264"/>
      <c r="J52" s="265"/>
    </row>
    <row r="53" spans="2:15" ht="32.25" customHeight="1" thickBot="1">
      <c r="B53" s="260" t="s">
        <v>251</v>
      </c>
      <c r="C53" s="88" t="s">
        <v>95</v>
      </c>
      <c r="D53" s="261"/>
      <c r="E53" s="271"/>
      <c r="F53" s="180"/>
      <c r="G53" s="271"/>
      <c r="H53" s="271"/>
      <c r="I53" s="271"/>
      <c r="J53" s="272"/>
    </row>
    <row r="54" spans="2:15" ht="24" customHeight="1" thickBot="1">
      <c r="B54" s="266" t="s">
        <v>252</v>
      </c>
      <c r="C54" s="274" t="s">
        <v>96</v>
      </c>
      <c r="D54" s="275">
        <f>SUM(D55:D56)</f>
        <v>13.3</v>
      </c>
      <c r="E54" s="276"/>
      <c r="F54" s="113"/>
      <c r="G54" s="276"/>
      <c r="H54" s="276"/>
      <c r="I54" s="276"/>
      <c r="J54" s="277"/>
    </row>
    <row r="55" spans="2:15" ht="34.5" customHeight="1">
      <c r="B55" s="262" t="s">
        <v>316</v>
      </c>
      <c r="C55" s="273" t="s">
        <v>26</v>
      </c>
      <c r="D55" s="264">
        <v>1.5</v>
      </c>
      <c r="E55" s="264"/>
      <c r="F55" s="120"/>
      <c r="G55" s="264"/>
      <c r="H55" s="264"/>
      <c r="I55" s="264"/>
      <c r="J55" s="265"/>
    </row>
    <row r="56" spans="2:15" ht="35.25" customHeight="1" thickBot="1">
      <c r="B56" s="260" t="s">
        <v>317</v>
      </c>
      <c r="C56" s="278" t="s">
        <v>223</v>
      </c>
      <c r="D56" s="271">
        <v>11.8</v>
      </c>
      <c r="E56" s="271"/>
      <c r="F56" s="180"/>
      <c r="G56" s="271"/>
      <c r="H56" s="271"/>
      <c r="I56" s="271"/>
      <c r="J56" s="272"/>
    </row>
    <row r="57" spans="2:15" ht="33" customHeight="1" thickBot="1">
      <c r="B57" s="284" t="s">
        <v>27</v>
      </c>
      <c r="C57" s="267" t="s">
        <v>97</v>
      </c>
      <c r="D57" s="275">
        <v>20.2</v>
      </c>
      <c r="E57" s="114">
        <v>4</v>
      </c>
      <c r="F57" s="114">
        <f>SUM(G57:J57)</f>
        <v>4</v>
      </c>
      <c r="G57" s="285">
        <v>4</v>
      </c>
      <c r="H57" s="275"/>
      <c r="I57" s="275"/>
      <c r="J57" s="286"/>
    </row>
    <row r="58" spans="2:15" ht="34.5" customHeight="1" thickBot="1">
      <c r="B58" s="279" t="s">
        <v>233</v>
      </c>
      <c r="C58" s="280" t="s">
        <v>98</v>
      </c>
      <c r="D58" s="229"/>
      <c r="E58" s="229"/>
      <c r="F58" s="281"/>
      <c r="G58" s="282"/>
      <c r="H58" s="282"/>
      <c r="I58" s="282"/>
      <c r="J58" s="283"/>
    </row>
    <row r="59" spans="2:15" ht="40.5" customHeight="1" thickBot="1">
      <c r="B59" s="146" t="s">
        <v>28</v>
      </c>
      <c r="C59" s="175" t="s">
        <v>99</v>
      </c>
      <c r="D59" s="147">
        <f>SUM(D22+D33+D51+D53+D54+D58)</f>
        <v>671.53099999999995</v>
      </c>
      <c r="E59" s="147">
        <f>SUM(E22+E33+E53+E58+E49)</f>
        <v>625</v>
      </c>
      <c r="F59" s="147">
        <f>SUM(F22+F33+F51+F53+F58)</f>
        <v>844.8</v>
      </c>
      <c r="G59" s="147">
        <f>SUM(G22+G33+G51+G53+G58)</f>
        <v>194.5</v>
      </c>
      <c r="H59" s="147">
        <f>SUM(H22+H33+H51+H53+H58)</f>
        <v>216.39999999999998</v>
      </c>
      <c r="I59" s="147">
        <f>SUM(I22+I33+I51+I53+I58)</f>
        <v>225.8</v>
      </c>
      <c r="J59" s="147">
        <f>SUM(J22+J33+J51+J53+J58)</f>
        <v>208.1</v>
      </c>
    </row>
    <row r="60" spans="2:15" ht="30.75" customHeight="1">
      <c r="B60" s="287" t="s">
        <v>29</v>
      </c>
      <c r="C60" s="172"/>
      <c r="D60" s="217"/>
      <c r="E60" s="217"/>
      <c r="F60" s="115"/>
      <c r="G60" s="115"/>
      <c r="H60" s="115"/>
      <c r="I60" s="115"/>
      <c r="J60" s="125"/>
      <c r="N60" s="59"/>
    </row>
    <row r="61" spans="2:15" ht="15.75">
      <c r="B61" s="104" t="s">
        <v>30</v>
      </c>
      <c r="C61" s="171" t="s">
        <v>100</v>
      </c>
      <c r="D61" s="68">
        <f>D14-D22</f>
        <v>455.59999999999997</v>
      </c>
      <c r="E61" s="105">
        <f t="shared" ref="E61:J61" si="2">SUM(E14-E22)</f>
        <v>415</v>
      </c>
      <c r="F61" s="107">
        <f t="shared" si="2"/>
        <v>495.5</v>
      </c>
      <c r="G61" s="130">
        <f t="shared" si="2"/>
        <v>118.8</v>
      </c>
      <c r="H61" s="130">
        <f t="shared" si="2"/>
        <v>114.8</v>
      </c>
      <c r="I61" s="130">
        <f t="shared" si="2"/>
        <v>137.69999999999999</v>
      </c>
      <c r="J61" s="131">
        <f t="shared" si="2"/>
        <v>124.2</v>
      </c>
    </row>
    <row r="62" spans="2:15" ht="39" customHeight="1">
      <c r="B62" s="104" t="s">
        <v>31</v>
      </c>
      <c r="C62" s="171" t="s">
        <v>101</v>
      </c>
      <c r="D62" s="69">
        <f>D61+D15-D33-D50-D51</f>
        <v>121.86899999999997</v>
      </c>
      <c r="E62" s="215">
        <f>E61+E15-E33-E49</f>
        <v>31.800000000000011</v>
      </c>
      <c r="F62" s="215">
        <f>F61+F15+F18-F33-F49</f>
        <v>16.199999999999989</v>
      </c>
      <c r="G62" s="215">
        <f>G61+G15+G18-G33-G49</f>
        <v>5.4999999999999858</v>
      </c>
      <c r="H62" s="215">
        <f>H61+H15+H18-H33-H49</f>
        <v>3.6000000000000085</v>
      </c>
      <c r="I62" s="215">
        <f>I61+I15+I18-I33-I49</f>
        <v>5.1999999999999886</v>
      </c>
      <c r="J62" s="215">
        <f>J61+J15+J18-J33-J49</f>
        <v>1.9000000000000057</v>
      </c>
      <c r="M62" s="59"/>
    </row>
    <row r="63" spans="2:15" ht="46.5" customHeight="1">
      <c r="B63" s="104" t="s">
        <v>32</v>
      </c>
      <c r="C63" s="171" t="s">
        <v>102</v>
      </c>
      <c r="D63" s="69">
        <f t="shared" ref="D63:J63" si="3">D62+D16+D17+D18-D52-D53-D54</f>
        <v>112.46899999999998</v>
      </c>
      <c r="E63" s="215">
        <f t="shared" si="3"/>
        <v>31.800000000000011</v>
      </c>
      <c r="F63" s="288">
        <f>F62+F16+F17+F18+-F52-F53-F54</f>
        <v>19.199999999999989</v>
      </c>
      <c r="G63" s="289">
        <f t="shared" si="3"/>
        <v>5.9999999999999858</v>
      </c>
      <c r="H63" s="289">
        <f t="shared" si="3"/>
        <v>4.1000000000000085</v>
      </c>
      <c r="I63" s="289">
        <f t="shared" si="3"/>
        <v>6.6999999999999886</v>
      </c>
      <c r="J63" s="290">
        <f t="shared" si="3"/>
        <v>2.4000000000000057</v>
      </c>
    </row>
    <row r="64" spans="2:15" ht="15.75">
      <c r="B64" s="104" t="s">
        <v>33</v>
      </c>
      <c r="C64" s="171" t="s">
        <v>103</v>
      </c>
      <c r="D64" s="69"/>
      <c r="E64" s="215"/>
      <c r="F64" s="288"/>
      <c r="G64" s="289"/>
      <c r="H64" s="289"/>
      <c r="I64" s="289"/>
      <c r="J64" s="290"/>
    </row>
    <row r="65" spans="1:15" ht="31.5" customHeight="1">
      <c r="B65" s="104" t="s">
        <v>34</v>
      </c>
      <c r="C65" s="171" t="s">
        <v>104</v>
      </c>
      <c r="D65" s="69">
        <f t="shared" ref="D65:J65" si="4">D63+D19-D57-D58-D64</f>
        <v>92.268999999999977</v>
      </c>
      <c r="E65" s="215">
        <f t="shared" si="4"/>
        <v>27.800000000000011</v>
      </c>
      <c r="F65" s="288">
        <f t="shared" si="4"/>
        <v>15.199999999999989</v>
      </c>
      <c r="G65" s="289">
        <f t="shared" si="4"/>
        <v>1.9999999999999858</v>
      </c>
      <c r="H65" s="289">
        <f t="shared" si="4"/>
        <v>4.1000000000000085</v>
      </c>
      <c r="I65" s="289">
        <f t="shared" si="4"/>
        <v>6.6999999999999886</v>
      </c>
      <c r="J65" s="290">
        <f t="shared" si="4"/>
        <v>2.4000000000000057</v>
      </c>
    </row>
    <row r="66" spans="1:15" ht="22.5" customHeight="1">
      <c r="B66" s="104" t="s">
        <v>35</v>
      </c>
      <c r="C66" s="173" t="s">
        <v>36</v>
      </c>
      <c r="D66" s="212">
        <v>92.3</v>
      </c>
      <c r="E66" s="216">
        <v>27.8</v>
      </c>
      <c r="F66" s="133">
        <f>SUM(F65)</f>
        <v>15.199999999999989</v>
      </c>
      <c r="G66" s="135">
        <f>SUM(G65)</f>
        <v>1.9999999999999858</v>
      </c>
      <c r="H66" s="135">
        <f>SUM(H65)</f>
        <v>4.1000000000000085</v>
      </c>
      <c r="I66" s="135">
        <f>SUM(I65)</f>
        <v>6.6999999999999886</v>
      </c>
      <c r="J66" s="136">
        <f>SUM(J65)</f>
        <v>2.4000000000000057</v>
      </c>
    </row>
    <row r="67" spans="1:15" ht="22.5" customHeight="1" thickBot="1">
      <c r="B67" s="92" t="s">
        <v>37</v>
      </c>
      <c r="C67" s="174" t="s">
        <v>38</v>
      </c>
      <c r="D67" s="70"/>
      <c r="E67" s="110"/>
      <c r="F67" s="110"/>
      <c r="G67" s="151"/>
      <c r="H67" s="110"/>
      <c r="I67" s="110"/>
      <c r="J67" s="152"/>
    </row>
    <row r="68" spans="1:15" ht="19.5" customHeight="1" thickBot="1">
      <c r="A68" s="201"/>
      <c r="B68" s="347"/>
      <c r="C68" s="324"/>
      <c r="D68" s="325"/>
      <c r="E68" s="326"/>
      <c r="F68" s="326"/>
      <c r="G68" s="327"/>
      <c r="H68" s="326"/>
      <c r="I68" s="326"/>
      <c r="J68" s="348">
        <v>2</v>
      </c>
      <c r="K68" s="201"/>
    </row>
    <row r="69" spans="1:15" ht="24.75" customHeight="1" thickBot="1">
      <c r="B69" s="328" t="s">
        <v>39</v>
      </c>
      <c r="C69" s="329"/>
      <c r="D69" s="330"/>
      <c r="E69" s="330"/>
      <c r="F69" s="330"/>
      <c r="G69" s="330"/>
      <c r="H69" s="330"/>
      <c r="I69" s="330"/>
      <c r="J69" s="331"/>
    </row>
    <row r="70" spans="1:15" ht="35.25" customHeight="1">
      <c r="B70" s="89" t="s">
        <v>227</v>
      </c>
      <c r="C70" s="176" t="s">
        <v>105</v>
      </c>
      <c r="D70" s="153">
        <v>13.8</v>
      </c>
      <c r="E70" s="116">
        <v>4.2</v>
      </c>
      <c r="F70" s="293">
        <f>SUM(G70:J70)</f>
        <v>4</v>
      </c>
      <c r="G70" s="154">
        <v>1</v>
      </c>
      <c r="H70" s="154">
        <v>1</v>
      </c>
      <c r="I70" s="154">
        <v>1</v>
      </c>
      <c r="J70" s="179">
        <v>1</v>
      </c>
      <c r="K70" s="7"/>
    </row>
    <row r="71" spans="1:15" ht="48" customHeight="1">
      <c r="B71" s="104" t="s">
        <v>40</v>
      </c>
      <c r="C71" s="171" t="s">
        <v>106</v>
      </c>
      <c r="D71" s="142">
        <v>83</v>
      </c>
      <c r="E71" s="107">
        <v>60.7</v>
      </c>
      <c r="F71" s="133">
        <f>SUM(J71+I71+H71+G71)/4</f>
        <v>91.024999999999991</v>
      </c>
      <c r="G71" s="142">
        <v>85.8</v>
      </c>
      <c r="H71" s="108">
        <f>SUM(G77)</f>
        <v>87.799999999999983</v>
      </c>
      <c r="I71" s="108">
        <f>SUM(H77)</f>
        <v>91.899999999999991</v>
      </c>
      <c r="J71" s="150">
        <f>SUM(I77)</f>
        <v>98.59999999999998</v>
      </c>
      <c r="K71" s="7"/>
      <c r="O71" s="59"/>
    </row>
    <row r="72" spans="1:15" ht="21" customHeight="1">
      <c r="B72" s="104" t="s">
        <v>41</v>
      </c>
      <c r="C72" s="171" t="s">
        <v>107</v>
      </c>
      <c r="D72" s="142"/>
      <c r="E72" s="144"/>
      <c r="F72" s="144"/>
      <c r="G72" s="142"/>
      <c r="H72" s="105"/>
      <c r="I72" s="105"/>
      <c r="J72" s="106"/>
      <c r="K72" s="7"/>
    </row>
    <row r="73" spans="1:15" ht="33" customHeight="1">
      <c r="B73" s="104" t="s">
        <v>42</v>
      </c>
      <c r="C73" s="173" t="s">
        <v>43</v>
      </c>
      <c r="D73" s="142"/>
      <c r="E73" s="144"/>
      <c r="F73" s="144"/>
      <c r="G73" s="142"/>
      <c r="H73" s="105"/>
      <c r="I73" s="105"/>
      <c r="J73" s="106"/>
      <c r="K73" s="7"/>
    </row>
    <row r="74" spans="1:15" ht="15.75">
      <c r="B74" s="104" t="s">
        <v>44</v>
      </c>
      <c r="C74" s="171" t="s">
        <v>108</v>
      </c>
      <c r="D74" s="142"/>
      <c r="E74" s="144"/>
      <c r="F74" s="144"/>
      <c r="G74" s="142"/>
      <c r="H74" s="105"/>
      <c r="I74" s="105"/>
      <c r="J74" s="106"/>
      <c r="K74" s="7"/>
    </row>
    <row r="75" spans="1:15" ht="15.75">
      <c r="B75" s="104" t="s">
        <v>268</v>
      </c>
      <c r="C75" s="171" t="s">
        <v>109</v>
      </c>
      <c r="D75" s="142"/>
      <c r="E75" s="144"/>
      <c r="F75" s="144"/>
      <c r="G75" s="142"/>
      <c r="H75" s="105"/>
      <c r="I75" s="105"/>
      <c r="J75" s="106"/>
      <c r="K75" s="7"/>
    </row>
    <row r="76" spans="1:15" ht="15.75">
      <c r="B76" s="104" t="s">
        <v>269</v>
      </c>
      <c r="C76" s="171" t="s">
        <v>110</v>
      </c>
      <c r="D76" s="142"/>
      <c r="E76" s="144"/>
      <c r="F76" s="144"/>
      <c r="G76" s="142"/>
      <c r="H76" s="105"/>
      <c r="I76" s="105"/>
      <c r="J76" s="106"/>
      <c r="K76" s="7"/>
    </row>
    <row r="77" spans="1:15" ht="51.75" customHeight="1" thickBot="1">
      <c r="B77" s="92" t="s">
        <v>45</v>
      </c>
      <c r="C77" s="177" t="s">
        <v>111</v>
      </c>
      <c r="D77" s="155">
        <v>108.4</v>
      </c>
      <c r="E77" s="291">
        <v>88.5</v>
      </c>
      <c r="F77" s="292">
        <f>SUM(F71+F65)</f>
        <v>106.22499999999998</v>
      </c>
      <c r="G77" s="156">
        <f>SUM(G71+G65)</f>
        <v>87.799999999999983</v>
      </c>
      <c r="H77" s="157">
        <f>SUM(H71+H65)</f>
        <v>91.899999999999991</v>
      </c>
      <c r="I77" s="157">
        <f>SUM(I71+I65)</f>
        <v>98.59999999999998</v>
      </c>
      <c r="J77" s="158">
        <f>SUM(J71+J65)</f>
        <v>100.99999999999999</v>
      </c>
      <c r="K77" s="7"/>
    </row>
    <row r="78" spans="1:15" ht="33" customHeight="1" thickBot="1">
      <c r="B78" s="476" t="s">
        <v>46</v>
      </c>
      <c r="C78" s="477"/>
      <c r="D78" s="477"/>
      <c r="E78" s="477"/>
      <c r="F78" s="477"/>
      <c r="G78" s="477"/>
      <c r="H78" s="477"/>
      <c r="I78" s="477"/>
      <c r="J78" s="478"/>
      <c r="K78" s="25"/>
    </row>
    <row r="79" spans="1:15" ht="46.5" customHeight="1" thickBot="1">
      <c r="B79" s="310" t="s">
        <v>47</v>
      </c>
      <c r="C79" s="318" t="s">
        <v>291</v>
      </c>
      <c r="D79" s="311">
        <f>SUM(D91+D86+D80+D94)</f>
        <v>126.7</v>
      </c>
      <c r="E79" s="312">
        <f>SUM(E91+E86+E80+E94)</f>
        <v>112</v>
      </c>
      <c r="F79" s="312">
        <f>SUM(F94+F91+F86+F80)</f>
        <v>145.19999999999999</v>
      </c>
      <c r="G79" s="312">
        <f>SUM(G94+G91+G86+G80)</f>
        <v>36.799999999999997</v>
      </c>
      <c r="H79" s="312">
        <f>SUM(H94+H91+H86+H80)</f>
        <v>36.299999999999997</v>
      </c>
      <c r="I79" s="312">
        <f>SUM(I94+I91+I86+I80)</f>
        <v>37.6</v>
      </c>
      <c r="J79" s="313">
        <f>SUM(J94+J91+J86+J80)</f>
        <v>34.5</v>
      </c>
      <c r="K79" s="26"/>
    </row>
    <row r="80" spans="1:15" ht="27" customHeight="1" thickBot="1">
      <c r="B80" s="112" t="s">
        <v>48</v>
      </c>
      <c r="C80" s="309" t="s">
        <v>49</v>
      </c>
      <c r="D80" s="301">
        <v>20.2</v>
      </c>
      <c r="E80" s="314">
        <v>4</v>
      </c>
      <c r="F80" s="314">
        <v>4</v>
      </c>
      <c r="G80" s="269">
        <v>4</v>
      </c>
      <c r="H80" s="315">
        <v>0</v>
      </c>
      <c r="I80" s="316">
        <v>0</v>
      </c>
      <c r="J80" s="317">
        <v>0</v>
      </c>
      <c r="K80" s="27"/>
    </row>
    <row r="81" spans="2:11" ht="35.25" customHeight="1">
      <c r="B81" s="91" t="s">
        <v>50</v>
      </c>
      <c r="C81" s="299" t="s">
        <v>51</v>
      </c>
      <c r="D81" s="306"/>
      <c r="E81" s="306"/>
      <c r="F81" s="120"/>
      <c r="G81" s="264"/>
      <c r="H81" s="264"/>
      <c r="I81" s="200"/>
      <c r="J81" s="149"/>
      <c r="K81" s="7"/>
    </row>
    <row r="82" spans="2:11" ht="35.25" customHeight="1">
      <c r="B82" s="104" t="s">
        <v>52</v>
      </c>
      <c r="C82" s="95" t="s">
        <v>53</v>
      </c>
      <c r="D82" s="159"/>
      <c r="E82" s="159"/>
      <c r="F82" s="107"/>
      <c r="G82" s="142"/>
      <c r="H82" s="142"/>
      <c r="I82" s="105"/>
      <c r="J82" s="106"/>
      <c r="K82" s="7"/>
    </row>
    <row r="83" spans="2:11" ht="23.25" customHeight="1">
      <c r="B83" s="104" t="s">
        <v>54</v>
      </c>
      <c r="C83" s="95" t="s">
        <v>55</v>
      </c>
      <c r="D83" s="159"/>
      <c r="E83" s="159"/>
      <c r="F83" s="107"/>
      <c r="G83" s="142"/>
      <c r="H83" s="142"/>
      <c r="I83" s="105"/>
      <c r="J83" s="106"/>
      <c r="K83" s="7"/>
    </row>
    <row r="84" spans="2:11" ht="23.25" customHeight="1">
      <c r="B84" s="104" t="s">
        <v>56</v>
      </c>
      <c r="C84" s="95" t="s">
        <v>57</v>
      </c>
      <c r="D84" s="159"/>
      <c r="E84" s="159"/>
      <c r="F84" s="107"/>
      <c r="G84" s="142"/>
      <c r="H84" s="142"/>
      <c r="I84" s="105"/>
      <c r="J84" s="106"/>
      <c r="K84" s="7"/>
    </row>
    <row r="85" spans="2:11" ht="35.25" customHeight="1" thickBot="1">
      <c r="B85" s="202" t="s">
        <v>270</v>
      </c>
      <c r="C85" s="294" t="s">
        <v>58</v>
      </c>
      <c r="D85" s="304"/>
      <c r="E85" s="304"/>
      <c r="F85" s="180"/>
      <c r="G85" s="271"/>
      <c r="H85" s="271"/>
      <c r="I85" s="129"/>
      <c r="J85" s="145"/>
      <c r="K85" s="7"/>
    </row>
    <row r="86" spans="2:11" ht="35.25" customHeight="1" thickBot="1">
      <c r="B86" s="112" t="s">
        <v>59</v>
      </c>
      <c r="C86" s="309" t="s">
        <v>60</v>
      </c>
      <c r="D86" s="301">
        <v>13.8</v>
      </c>
      <c r="E86" s="113">
        <v>4.2</v>
      </c>
      <c r="F86" s="114">
        <f>SUM(F70)</f>
        <v>4</v>
      </c>
      <c r="G86" s="302">
        <f>SUM(G70)</f>
        <v>1</v>
      </c>
      <c r="H86" s="302">
        <f>SUM(H70)</f>
        <v>1</v>
      </c>
      <c r="I86" s="302">
        <f>SUM(I70)</f>
        <v>1</v>
      </c>
      <c r="J86" s="303">
        <f>SUM(J70)</f>
        <v>1</v>
      </c>
      <c r="K86" s="7"/>
    </row>
    <row r="87" spans="2:11" ht="31.5">
      <c r="B87" s="148" t="s">
        <v>61</v>
      </c>
      <c r="C87" s="308" t="s">
        <v>112</v>
      </c>
      <c r="D87" s="306"/>
      <c r="E87" s="120"/>
      <c r="F87" s="120"/>
      <c r="G87" s="264"/>
      <c r="H87" s="264"/>
      <c r="I87" s="200"/>
      <c r="J87" s="149"/>
      <c r="K87" s="7"/>
    </row>
    <row r="88" spans="2:11" ht="47.25">
      <c r="B88" s="104" t="s">
        <v>62</v>
      </c>
      <c r="C88" s="95" t="s">
        <v>63</v>
      </c>
      <c r="D88" s="159"/>
      <c r="E88" s="107"/>
      <c r="F88" s="107"/>
      <c r="G88" s="142"/>
      <c r="H88" s="142"/>
      <c r="I88" s="105"/>
      <c r="J88" s="106"/>
      <c r="K88" s="7"/>
    </row>
    <row r="89" spans="2:11" ht="15.75">
      <c r="B89" s="104" t="s">
        <v>64</v>
      </c>
      <c r="C89" s="95" t="s">
        <v>65</v>
      </c>
      <c r="D89" s="159"/>
      <c r="E89" s="107"/>
      <c r="F89" s="107"/>
      <c r="G89" s="142"/>
      <c r="H89" s="142"/>
      <c r="I89" s="105"/>
      <c r="J89" s="106"/>
      <c r="K89" s="7"/>
    </row>
    <row r="90" spans="2:11" ht="16.5" thickBot="1">
      <c r="B90" s="202" t="s">
        <v>66</v>
      </c>
      <c r="C90" s="294" t="s">
        <v>67</v>
      </c>
      <c r="D90" s="304"/>
      <c r="E90" s="180"/>
      <c r="F90" s="180"/>
      <c r="G90" s="271"/>
      <c r="H90" s="271"/>
      <c r="I90" s="129"/>
      <c r="J90" s="145"/>
      <c r="K90" s="7"/>
    </row>
    <row r="91" spans="2:11" ht="32.25" thickBot="1">
      <c r="B91" s="307" t="s">
        <v>68</v>
      </c>
      <c r="C91" s="300" t="s">
        <v>113</v>
      </c>
      <c r="D91" s="301">
        <f t="shared" ref="D91:J91" si="5">SUM(D92)</f>
        <v>91.5</v>
      </c>
      <c r="E91" s="113">
        <f t="shared" si="5"/>
        <v>101.8</v>
      </c>
      <c r="F91" s="114">
        <f t="shared" si="5"/>
        <v>137.19999999999999</v>
      </c>
      <c r="G91" s="302">
        <f t="shared" si="5"/>
        <v>31.8</v>
      </c>
      <c r="H91" s="302">
        <f t="shared" si="5"/>
        <v>35.299999999999997</v>
      </c>
      <c r="I91" s="302">
        <f t="shared" si="5"/>
        <v>36.6</v>
      </c>
      <c r="J91" s="303">
        <f t="shared" si="5"/>
        <v>33.5</v>
      </c>
      <c r="K91" s="7"/>
    </row>
    <row r="92" spans="2:11" ht="31.5" customHeight="1">
      <c r="B92" s="305" t="s">
        <v>115</v>
      </c>
      <c r="C92" s="299" t="s">
        <v>69</v>
      </c>
      <c r="D92" s="319">
        <v>91.5</v>
      </c>
      <c r="E92" s="320">
        <v>101.8</v>
      </c>
      <c r="F92" s="321">
        <f>SUM(F28+F43)</f>
        <v>137.19999999999999</v>
      </c>
      <c r="G92" s="321">
        <f>SUM(G28+G43)</f>
        <v>31.8</v>
      </c>
      <c r="H92" s="321">
        <f>SUM(H28+H43)</f>
        <v>35.299999999999997</v>
      </c>
      <c r="I92" s="321">
        <f>SUM(I28+I43)</f>
        <v>36.6</v>
      </c>
      <c r="J92" s="322">
        <f>SUM(J28+J43)</f>
        <v>33.5</v>
      </c>
      <c r="K92" s="27"/>
    </row>
    <row r="93" spans="2:11" ht="30" customHeight="1" thickBot="1">
      <c r="B93" s="202" t="s">
        <v>70</v>
      </c>
      <c r="C93" s="294" t="s">
        <v>71</v>
      </c>
      <c r="D93" s="295"/>
      <c r="E93" s="295"/>
      <c r="F93" s="180"/>
      <c r="G93" s="296"/>
      <c r="H93" s="296"/>
      <c r="I93" s="297"/>
      <c r="J93" s="298"/>
      <c r="K93" s="7"/>
    </row>
    <row r="94" spans="2:11" ht="30.75" customHeight="1" thickBot="1">
      <c r="B94" s="112" t="s">
        <v>72</v>
      </c>
      <c r="C94" s="300" t="s">
        <v>114</v>
      </c>
      <c r="D94" s="301">
        <f t="shared" ref="D94:J94" si="6">SUM(D95)</f>
        <v>1.2</v>
      </c>
      <c r="E94" s="114">
        <f t="shared" si="6"/>
        <v>2</v>
      </c>
      <c r="F94" s="114">
        <f t="shared" si="6"/>
        <v>0</v>
      </c>
      <c r="G94" s="302">
        <f t="shared" si="6"/>
        <v>0</v>
      </c>
      <c r="H94" s="302">
        <f t="shared" si="6"/>
        <v>0</v>
      </c>
      <c r="I94" s="302">
        <f t="shared" si="6"/>
        <v>0</v>
      </c>
      <c r="J94" s="303">
        <f t="shared" si="6"/>
        <v>0</v>
      </c>
      <c r="K94" s="7"/>
    </row>
    <row r="95" spans="2:11" ht="31.5">
      <c r="B95" s="91" t="s">
        <v>248</v>
      </c>
      <c r="C95" s="299" t="s">
        <v>73</v>
      </c>
      <c r="D95" s="323">
        <v>1.2</v>
      </c>
      <c r="E95" s="123">
        <v>2</v>
      </c>
      <c r="F95" s="123">
        <f>SUM(F51)</f>
        <v>0</v>
      </c>
      <c r="G95" s="123">
        <f>SUM(G51)</f>
        <v>0</v>
      </c>
      <c r="H95" s="123">
        <f>SUM(H51)</f>
        <v>0</v>
      </c>
      <c r="I95" s="123">
        <f>SUM(I51)</f>
        <v>0</v>
      </c>
      <c r="J95" s="178">
        <f>SUM(J51)</f>
        <v>0</v>
      </c>
      <c r="K95" s="7"/>
    </row>
    <row r="96" spans="2:11" ht="15.75">
      <c r="B96" s="104" t="s">
        <v>271</v>
      </c>
      <c r="C96" s="95" t="s">
        <v>74</v>
      </c>
      <c r="D96" s="160"/>
      <c r="E96" s="160"/>
      <c r="F96" s="105"/>
      <c r="G96" s="142"/>
      <c r="H96" s="142"/>
      <c r="I96" s="105"/>
      <c r="J96" s="106"/>
      <c r="K96" s="7"/>
    </row>
    <row r="97" spans="2:11" ht="6.75" customHeight="1" thickBot="1">
      <c r="B97" s="161"/>
      <c r="C97" s="124"/>
      <c r="D97" s="162"/>
      <c r="E97" s="163"/>
      <c r="F97" s="109"/>
      <c r="G97" s="155"/>
      <c r="H97" s="155"/>
      <c r="I97" s="109"/>
      <c r="J97" s="111"/>
      <c r="K97" s="7"/>
    </row>
    <row r="98" spans="2:11" ht="10.5" customHeight="1">
      <c r="B98" s="164"/>
      <c r="C98" s="164"/>
      <c r="D98" s="164"/>
      <c r="E98" s="165"/>
      <c r="F98" s="164"/>
      <c r="G98" s="166"/>
      <c r="H98" s="166"/>
      <c r="I98" s="167"/>
      <c r="J98" s="167"/>
    </row>
    <row r="99" spans="2:11">
      <c r="B99" s="164" t="s">
        <v>143</v>
      </c>
      <c r="C99" s="168"/>
      <c r="D99" s="168"/>
      <c r="E99" s="169"/>
      <c r="F99" s="170" t="s">
        <v>175</v>
      </c>
      <c r="G99" s="164"/>
      <c r="H99" s="164"/>
      <c r="I99" s="164"/>
      <c r="J99" s="164"/>
    </row>
    <row r="100" spans="2:11">
      <c r="B100" s="164"/>
      <c r="C100" s="164"/>
      <c r="D100" s="164"/>
      <c r="E100" s="165"/>
      <c r="F100" s="164"/>
      <c r="G100" s="164"/>
      <c r="H100" s="164"/>
      <c r="I100" s="164"/>
      <c r="J100" s="164"/>
    </row>
    <row r="101" spans="2:11">
      <c r="B101" s="164" t="s">
        <v>225</v>
      </c>
      <c r="C101" s="168"/>
      <c r="D101" s="168"/>
      <c r="E101" s="168"/>
      <c r="F101" s="164" t="s">
        <v>174</v>
      </c>
      <c r="G101" s="164"/>
      <c r="H101" s="164"/>
      <c r="I101" s="164"/>
      <c r="J101" s="342">
        <v>3</v>
      </c>
    </row>
    <row r="102" spans="2:11"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2:11">
      <c r="B103" s="164"/>
      <c r="C103" s="164"/>
      <c r="D103" s="164"/>
      <c r="E103" s="164"/>
      <c r="F103" s="164"/>
      <c r="G103" s="164"/>
      <c r="H103" s="164"/>
      <c r="I103" s="164"/>
      <c r="J103" s="164"/>
    </row>
    <row r="104" spans="2:11">
      <c r="B104" s="164"/>
      <c r="C104" s="164"/>
      <c r="D104" s="164"/>
      <c r="E104" s="164"/>
      <c r="F104" s="164"/>
      <c r="G104" s="164"/>
      <c r="H104" s="164"/>
      <c r="I104" s="164"/>
      <c r="J104" s="164"/>
    </row>
    <row r="105" spans="2:11">
      <c r="B105" s="164"/>
      <c r="C105" s="164"/>
      <c r="D105" s="164"/>
      <c r="E105" s="164"/>
      <c r="F105" s="164"/>
      <c r="G105" s="164"/>
      <c r="H105" s="164"/>
      <c r="I105" s="164"/>
      <c r="J105" s="164"/>
    </row>
    <row r="106" spans="2:11">
      <c r="B106" s="164"/>
      <c r="C106" s="164"/>
      <c r="D106" s="164"/>
      <c r="E106" s="164"/>
      <c r="F106" s="164"/>
      <c r="G106" s="164"/>
      <c r="H106" s="164"/>
      <c r="I106" s="164"/>
      <c r="J106" s="164"/>
    </row>
    <row r="107" spans="2:11">
      <c r="B107" s="164"/>
      <c r="C107" s="164"/>
      <c r="D107" s="164"/>
      <c r="E107" s="164"/>
      <c r="F107" s="164"/>
      <c r="G107" s="164"/>
      <c r="H107" s="164"/>
      <c r="I107" s="164"/>
      <c r="J107" s="164"/>
    </row>
    <row r="108" spans="2:11">
      <c r="B108" s="164"/>
      <c r="C108" s="164"/>
      <c r="D108" s="164"/>
      <c r="E108" s="164"/>
      <c r="F108" s="164"/>
      <c r="G108" s="164"/>
      <c r="H108" s="164"/>
      <c r="I108" s="164"/>
      <c r="J108" s="164"/>
    </row>
    <row r="109" spans="2:11">
      <c r="B109" s="164"/>
      <c r="C109" s="164"/>
      <c r="D109" s="164"/>
      <c r="E109" s="164"/>
      <c r="F109" s="164"/>
      <c r="G109" s="164"/>
      <c r="H109" s="164"/>
      <c r="I109" s="164"/>
      <c r="J109" s="164"/>
    </row>
    <row r="110" spans="2:11">
      <c r="B110" s="164"/>
      <c r="C110" s="164"/>
      <c r="D110" s="164"/>
      <c r="E110" s="164"/>
      <c r="F110" s="164"/>
      <c r="G110" s="164"/>
      <c r="H110" s="164"/>
      <c r="I110" s="164"/>
      <c r="J110" s="164"/>
    </row>
    <row r="111" spans="2:11"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2:11">
      <c r="B112" s="164"/>
      <c r="C112" s="164"/>
      <c r="D112" s="164"/>
      <c r="E112" s="164"/>
      <c r="F112" s="164"/>
      <c r="G112" s="164"/>
      <c r="H112" s="164"/>
      <c r="I112" s="164"/>
      <c r="J112" s="164"/>
    </row>
    <row r="113" spans="2:10">
      <c r="B113" s="164"/>
      <c r="C113" s="164"/>
      <c r="D113" s="164"/>
      <c r="E113" s="164"/>
      <c r="F113" s="164"/>
      <c r="G113" s="164"/>
      <c r="H113" s="164"/>
      <c r="I113" s="164"/>
      <c r="J113" s="164"/>
    </row>
    <row r="114" spans="2:10">
      <c r="B114" s="164"/>
      <c r="C114" s="164"/>
      <c r="D114" s="164"/>
      <c r="E114" s="164"/>
      <c r="F114" s="164"/>
      <c r="G114" s="164"/>
      <c r="H114" s="164"/>
      <c r="I114" s="164"/>
      <c r="J114" s="164"/>
    </row>
    <row r="115" spans="2:10">
      <c r="B115" s="164"/>
      <c r="C115" s="164"/>
      <c r="D115" s="164"/>
      <c r="E115" s="164"/>
      <c r="F115" s="164"/>
      <c r="G115" s="164"/>
      <c r="H115" s="164"/>
      <c r="I115" s="164"/>
      <c r="J115" s="164"/>
    </row>
    <row r="116" spans="2:10">
      <c r="B116" s="164"/>
      <c r="C116" s="164"/>
      <c r="D116" s="164"/>
      <c r="E116" s="164"/>
      <c r="F116" s="164"/>
      <c r="G116" s="164"/>
      <c r="H116" s="164"/>
      <c r="I116" s="164"/>
      <c r="J116" s="164"/>
    </row>
    <row r="117" spans="2:10">
      <c r="B117" s="164"/>
      <c r="C117" s="164"/>
      <c r="D117" s="164"/>
      <c r="E117" s="164"/>
      <c r="F117" s="164"/>
      <c r="G117" s="164"/>
      <c r="H117" s="164"/>
      <c r="I117" s="164"/>
      <c r="J117" s="164"/>
    </row>
    <row r="118" spans="2:10">
      <c r="B118" s="164"/>
      <c r="C118" s="164"/>
      <c r="D118" s="164"/>
      <c r="E118" s="164"/>
      <c r="F118" s="164"/>
      <c r="G118" s="164"/>
      <c r="H118" s="164"/>
      <c r="I118" s="164"/>
      <c r="J118" s="164"/>
    </row>
    <row r="119" spans="2:10">
      <c r="B119" s="164"/>
      <c r="C119" s="164"/>
      <c r="D119" s="164"/>
      <c r="E119" s="164"/>
      <c r="F119" s="164"/>
      <c r="G119" s="164"/>
      <c r="H119" s="164"/>
      <c r="I119" s="164"/>
      <c r="J119" s="164"/>
    </row>
    <row r="120" spans="2:10">
      <c r="B120" s="164"/>
      <c r="C120" s="164"/>
      <c r="D120" s="164"/>
      <c r="E120" s="164"/>
      <c r="F120" s="164"/>
      <c r="G120" s="164"/>
      <c r="H120" s="164"/>
      <c r="I120" s="164"/>
      <c r="J120" s="164"/>
    </row>
    <row r="121" spans="2:10">
      <c r="B121" s="164"/>
      <c r="C121" s="164"/>
      <c r="D121" s="164"/>
      <c r="E121" s="164"/>
      <c r="F121" s="164"/>
      <c r="G121" s="164"/>
      <c r="H121" s="164"/>
      <c r="I121" s="164"/>
      <c r="J121" s="164"/>
    </row>
    <row r="122" spans="2:10">
      <c r="B122" s="164"/>
      <c r="C122" s="164"/>
      <c r="D122" s="164"/>
      <c r="E122" s="164"/>
      <c r="F122" s="164"/>
      <c r="G122" s="164"/>
      <c r="H122" s="164"/>
      <c r="I122" s="164"/>
      <c r="J122" s="164"/>
    </row>
    <row r="123" spans="2:10">
      <c r="B123" s="164"/>
      <c r="C123" s="164"/>
      <c r="D123" s="164"/>
      <c r="E123" s="164"/>
      <c r="F123" s="164"/>
      <c r="G123" s="164"/>
      <c r="H123" s="164"/>
      <c r="I123" s="164"/>
      <c r="J123" s="164"/>
    </row>
    <row r="124" spans="2:10">
      <c r="B124" s="164"/>
      <c r="C124" s="164"/>
      <c r="D124" s="164"/>
      <c r="E124" s="164"/>
      <c r="F124" s="164"/>
      <c r="G124" s="164"/>
      <c r="H124" s="164"/>
      <c r="I124" s="164"/>
      <c r="J124" s="164"/>
    </row>
    <row r="125" spans="2:10">
      <c r="B125" s="164"/>
      <c r="C125" s="164"/>
      <c r="D125" s="164"/>
      <c r="E125" s="164"/>
      <c r="F125" s="164"/>
      <c r="G125" s="164"/>
      <c r="H125" s="164"/>
      <c r="I125" s="164"/>
      <c r="J125" s="164"/>
    </row>
    <row r="126" spans="2:10">
      <c r="B126" s="164"/>
      <c r="C126" s="164"/>
      <c r="D126" s="164"/>
      <c r="E126" s="164"/>
      <c r="F126" s="164"/>
      <c r="G126" s="164"/>
      <c r="H126" s="164"/>
      <c r="I126" s="164"/>
      <c r="J126" s="164"/>
    </row>
    <row r="127" spans="2:10">
      <c r="B127" s="164"/>
      <c r="C127" s="164"/>
      <c r="D127" s="164"/>
      <c r="E127" s="164"/>
      <c r="F127" s="164"/>
      <c r="G127" s="164"/>
      <c r="H127" s="164"/>
      <c r="I127" s="164"/>
      <c r="J127" s="164"/>
    </row>
    <row r="128" spans="2:10">
      <c r="B128" s="164"/>
      <c r="C128" s="164"/>
      <c r="D128" s="164"/>
      <c r="E128" s="164"/>
      <c r="F128" s="164"/>
      <c r="G128" s="164"/>
      <c r="H128" s="164"/>
      <c r="I128" s="164"/>
      <c r="J128" s="164"/>
    </row>
    <row r="129" spans="2:10">
      <c r="B129" s="164"/>
      <c r="C129" s="164"/>
      <c r="D129" s="164"/>
      <c r="E129" s="164"/>
      <c r="F129" s="164"/>
      <c r="G129" s="164"/>
      <c r="H129" s="164"/>
      <c r="I129" s="164"/>
      <c r="J129" s="164"/>
    </row>
    <row r="130" spans="2:10">
      <c r="B130" s="164"/>
      <c r="C130" s="164"/>
      <c r="D130" s="164"/>
      <c r="E130" s="164"/>
      <c r="F130" s="164"/>
      <c r="G130" s="164"/>
      <c r="H130" s="164"/>
      <c r="I130" s="164"/>
      <c r="J130" s="164"/>
    </row>
    <row r="131" spans="2:10">
      <c r="B131" s="164"/>
      <c r="C131" s="164"/>
      <c r="D131" s="164"/>
      <c r="E131" s="164"/>
      <c r="F131" s="164"/>
      <c r="G131" s="164"/>
      <c r="H131" s="164"/>
      <c r="I131" s="164"/>
      <c r="J131" s="164"/>
    </row>
    <row r="132" spans="2:10">
      <c r="B132" s="164"/>
      <c r="C132" s="164"/>
      <c r="D132" s="164"/>
      <c r="E132" s="164"/>
      <c r="F132" s="164"/>
      <c r="G132" s="164"/>
      <c r="H132" s="164"/>
      <c r="I132" s="164"/>
      <c r="J132" s="164"/>
    </row>
    <row r="133" spans="2:10">
      <c r="B133" s="164"/>
      <c r="C133" s="164"/>
      <c r="D133" s="164"/>
      <c r="E133" s="164"/>
      <c r="F133" s="164"/>
      <c r="G133" s="164"/>
      <c r="H133" s="164"/>
      <c r="I133" s="164"/>
      <c r="J133" s="164"/>
    </row>
    <row r="134" spans="2:10">
      <c r="B134" s="164"/>
      <c r="C134" s="164"/>
      <c r="D134" s="164"/>
      <c r="E134" s="164"/>
      <c r="F134" s="164"/>
      <c r="G134" s="164"/>
      <c r="H134" s="164"/>
      <c r="I134" s="164"/>
      <c r="J134" s="164"/>
    </row>
    <row r="135" spans="2:10">
      <c r="B135" s="164"/>
      <c r="C135" s="164"/>
      <c r="D135" s="164"/>
      <c r="E135" s="164"/>
      <c r="F135" s="164"/>
      <c r="G135" s="164"/>
      <c r="H135" s="164"/>
      <c r="I135" s="164"/>
      <c r="J135" s="164"/>
    </row>
    <row r="136" spans="2:10">
      <c r="B136" s="164"/>
      <c r="C136" s="164"/>
      <c r="D136" s="164"/>
      <c r="E136" s="164"/>
      <c r="F136" s="164"/>
      <c r="G136" s="164"/>
      <c r="H136" s="164"/>
      <c r="I136" s="164"/>
      <c r="J136" s="164"/>
    </row>
    <row r="137" spans="2:10">
      <c r="B137" s="164"/>
      <c r="C137" s="164"/>
      <c r="D137" s="164"/>
      <c r="E137" s="164"/>
      <c r="F137" s="164"/>
      <c r="G137" s="164"/>
      <c r="H137" s="164"/>
      <c r="I137" s="164"/>
      <c r="J137" s="164"/>
    </row>
    <row r="138" spans="2:10">
      <c r="B138" s="164"/>
      <c r="C138" s="164"/>
      <c r="D138" s="164"/>
      <c r="E138" s="164"/>
      <c r="F138" s="164"/>
      <c r="G138" s="164"/>
      <c r="H138" s="164"/>
      <c r="I138" s="164"/>
      <c r="J138" s="164"/>
    </row>
    <row r="139" spans="2:10">
      <c r="B139" s="164"/>
      <c r="C139" s="164"/>
      <c r="D139" s="164"/>
      <c r="E139" s="164"/>
      <c r="F139" s="164"/>
      <c r="G139" s="164"/>
      <c r="H139" s="164"/>
      <c r="I139" s="164"/>
      <c r="J139" s="164"/>
    </row>
    <row r="140" spans="2:10">
      <c r="B140" s="164"/>
      <c r="C140" s="164"/>
      <c r="D140" s="164"/>
      <c r="E140" s="164"/>
      <c r="F140" s="164"/>
      <c r="G140" s="164"/>
      <c r="H140" s="164"/>
      <c r="I140" s="164"/>
      <c r="J140" s="164"/>
    </row>
  </sheetData>
  <mergeCells count="10">
    <mergeCell ref="B78:J78"/>
    <mergeCell ref="B1:J1"/>
    <mergeCell ref="B2:J2"/>
    <mergeCell ref="B3:J3"/>
    <mergeCell ref="B5:B6"/>
    <mergeCell ref="C5:C6"/>
    <mergeCell ref="D5:D6"/>
    <mergeCell ref="E5:E6"/>
    <mergeCell ref="F5:F6"/>
    <mergeCell ref="G5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activeCell="C2" sqref="C2:C3"/>
    </sheetView>
  </sheetViews>
  <sheetFormatPr defaultRowHeight="39" customHeight="1"/>
  <cols>
    <col min="1" max="1" width="35" customWidth="1"/>
    <col min="2" max="2" width="5.7109375" customWidth="1"/>
    <col min="3" max="3" width="6.85546875" customWidth="1"/>
    <col min="4" max="4" width="10.140625" customWidth="1"/>
    <col min="5" max="5" width="8.85546875" customWidth="1"/>
    <col min="6" max="9" width="7" customWidth="1"/>
  </cols>
  <sheetData>
    <row r="1" spans="1:10" ht="23.25" customHeight="1" thickBot="1">
      <c r="A1" s="486" t="s">
        <v>144</v>
      </c>
      <c r="B1" s="486"/>
      <c r="C1" s="486"/>
      <c r="D1" s="486"/>
      <c r="E1" s="486"/>
      <c r="F1" s="486"/>
      <c r="G1" s="486"/>
      <c r="H1" s="486"/>
      <c r="I1" s="486"/>
    </row>
    <row r="2" spans="1:10" ht="26.25" customHeight="1" thickBot="1">
      <c r="A2" s="487"/>
      <c r="B2" s="489" t="s">
        <v>145</v>
      </c>
      <c r="C2" s="489" t="s">
        <v>324</v>
      </c>
      <c r="D2" s="489" t="s">
        <v>327</v>
      </c>
      <c r="E2" s="489" t="s">
        <v>326</v>
      </c>
      <c r="F2" s="491" t="s">
        <v>1</v>
      </c>
      <c r="G2" s="492"/>
      <c r="H2" s="492"/>
      <c r="I2" s="493"/>
    </row>
    <row r="3" spans="1:10" ht="41.25" customHeight="1" thickBot="1">
      <c r="A3" s="488"/>
      <c r="B3" s="490"/>
      <c r="C3" s="490"/>
      <c r="D3" s="490"/>
      <c r="E3" s="490"/>
      <c r="F3" s="5" t="s">
        <v>146</v>
      </c>
      <c r="G3" s="5" t="s">
        <v>147</v>
      </c>
      <c r="H3" s="5" t="s">
        <v>148</v>
      </c>
      <c r="I3" s="5" t="s">
        <v>149</v>
      </c>
    </row>
    <row r="4" spans="1:10" ht="18.75" customHeight="1" thickBot="1">
      <c r="A4" s="41">
        <v>1</v>
      </c>
      <c r="B4" s="42">
        <v>2</v>
      </c>
      <c r="C4" s="42">
        <v>3</v>
      </c>
      <c r="D4" s="42">
        <v>4</v>
      </c>
      <c r="E4" s="42">
        <v>5</v>
      </c>
      <c r="F4" s="43">
        <v>6</v>
      </c>
      <c r="G4" s="43">
        <v>7</v>
      </c>
      <c r="H4" s="43">
        <v>8</v>
      </c>
      <c r="I4" s="43">
        <v>9</v>
      </c>
    </row>
    <row r="5" spans="1:10" s="39" customFormat="1" ht="21.75" customHeight="1">
      <c r="A5" s="57" t="s">
        <v>150</v>
      </c>
      <c r="B5" s="184" t="s">
        <v>213</v>
      </c>
      <c r="C5" s="58">
        <f>SUM(C6:C7)</f>
        <v>39.9</v>
      </c>
      <c r="D5" s="81">
        <f>SUM(D6:D7)</f>
        <v>57.2</v>
      </c>
      <c r="E5" s="440">
        <f>E6+E7+E8</f>
        <v>64.800000000000011</v>
      </c>
      <c r="F5" s="440">
        <f>F6+F7+F8</f>
        <v>13.600000000000001</v>
      </c>
      <c r="G5" s="440">
        <f>G6+G7+G8</f>
        <v>16</v>
      </c>
      <c r="H5" s="440">
        <f>H6+H7+H8</f>
        <v>18.3</v>
      </c>
      <c r="I5" s="440">
        <f>I6+I7+I8</f>
        <v>16.899999999999999</v>
      </c>
      <c r="J5" s="71"/>
    </row>
    <row r="6" spans="1:10" s="39" customFormat="1" ht="17.25" customHeight="1">
      <c r="A6" s="35" t="s">
        <v>151</v>
      </c>
      <c r="B6" s="37" t="s">
        <v>152</v>
      </c>
      <c r="C6" s="349">
        <v>29.2</v>
      </c>
      <c r="D6" s="82">
        <v>13.5</v>
      </c>
      <c r="E6" s="181">
        <f t="shared" ref="E6:E11" si="0">SUM(F6:I6)</f>
        <v>12.5</v>
      </c>
      <c r="F6" s="182">
        <f ca="1">'І,ІІ,ІІІ фін план 2018'!G23+'І,ІІ,ІІІ фін план 2018'!G34</f>
        <v>1.5</v>
      </c>
      <c r="G6" s="182">
        <f ca="1">'І,ІІ,ІІІ фін план 2018'!H23+'І,ІІ,ІІІ фін план 2018'!H34</f>
        <v>3.5</v>
      </c>
      <c r="H6" s="182">
        <f ca="1">'І,ІІ,ІІІ фін план 2018'!I23+'І,ІІ,ІІІ фін план 2018'!I34</f>
        <v>4</v>
      </c>
      <c r="I6" s="182">
        <f ca="1">'І,ІІ,ІІІ фін план 2018'!J23+'І,ІІ,ІІІ фін план 2018'!J34</f>
        <v>3.5</v>
      </c>
      <c r="J6" s="71"/>
    </row>
    <row r="7" spans="1:10" s="39" customFormat="1" ht="55.5" customHeight="1">
      <c r="A7" s="38" t="s">
        <v>319</v>
      </c>
      <c r="B7" s="494" t="s">
        <v>153</v>
      </c>
      <c r="C7" s="349">
        <f>10.7</f>
        <v>10.7</v>
      </c>
      <c r="D7" s="496">
        <v>43.7</v>
      </c>
      <c r="E7" s="441">
        <f t="shared" si="0"/>
        <v>15.4</v>
      </c>
      <c r="F7" s="442">
        <f ca="1">'І,ІІ,ІІІ фін план 2018'!G24+'І,ІІ,ІІІ фін план 2018'!G25</f>
        <v>3.2</v>
      </c>
      <c r="G7" s="442">
        <f ca="1">'І,ІІ,ІІІ фін план 2018'!H24+'І,ІІ,ІІІ фін план 2018'!H25</f>
        <v>3.7</v>
      </c>
      <c r="H7" s="442">
        <f ca="1">'І,ІІ,ІІІ фін план 2018'!I24+'І,ІІ,ІІІ фін план 2018'!I25</f>
        <v>4</v>
      </c>
      <c r="I7" s="442">
        <f ca="1">'І,ІІ,ІІІ фін план 2018'!J24+'І,ІІ,ІІІ фін план 2018'!J25</f>
        <v>4.5</v>
      </c>
      <c r="J7" s="71"/>
    </row>
    <row r="8" spans="1:10" s="39" customFormat="1" ht="103.5" customHeight="1">
      <c r="A8" s="38" t="s">
        <v>320</v>
      </c>
      <c r="B8" s="495"/>
      <c r="C8" s="349">
        <v>101.9</v>
      </c>
      <c r="D8" s="497"/>
      <c r="E8" s="441">
        <f t="shared" si="0"/>
        <v>36.900000000000006</v>
      </c>
      <c r="F8" s="442">
        <f ca="1">SUM('І,ІІ,ІІІ фін план 2018'!G26+'І,ІІ,ІІІ фін план 2018'!G29+'І,ІІ,ІІІ фін план 2018'!G32+'І,ІІ,ІІІ фін план 2018'!G35+'І,ІІ,ІІІ фін план 2018'!G36+'І,ІІ,ІІІ фін план 2018'!G38+'І,ІІ,ІІІ фін план 2018'!G39+'І,ІІ,ІІІ фін план 2018'!G40+'І,ІІ,ІІІ фін план 2018'!G41+'І,ІІ,ІІІ фін план 2018'!G45+'І,ІІ,ІІІ фін план 2018'!G49)</f>
        <v>8.9</v>
      </c>
      <c r="G8" s="442">
        <f ca="1">SUM('І,ІІ,ІІІ фін план 2018'!H26+'І,ІІ,ІІІ фін план 2018'!H29+'І,ІІ,ІІІ фін план 2018'!H32+'І,ІІ,ІІІ фін план 2018'!H35+'І,ІІ,ІІІ фін план 2018'!H36+'І,ІІ,ІІІ фін план 2018'!H38+'І,ІІ,ІІІ фін план 2018'!H39+'І,ІІ,ІІІ фін план 2018'!H40+'І,ІІ,ІІІ фін план 2018'!H41+'І,ІІ,ІІІ фін план 2018'!H45+'І,ІІ,ІІІ фін план 2018'!H49)</f>
        <v>8.8000000000000007</v>
      </c>
      <c r="H8" s="442">
        <f ca="1">SUM('І,ІІ,ІІІ фін план 2018'!I26+'І,ІІ,ІІІ фін план 2018'!I29+'І,ІІ,ІІІ фін план 2018'!I32+'І,ІІ,ІІІ фін план 2018'!I35+'І,ІІ,ІІІ фін план 2018'!I36+'І,ІІ,ІІІ фін план 2018'!I38+'І,ІІ,ІІІ фін план 2018'!I39+'І,ІІ,ІІІ фін план 2018'!I40+'І,ІІ,ІІІ фін план 2018'!I41+'І,ІІ,ІІІ фін план 2018'!I45+'І,ІІ,ІІІ фін план 2018'!I49)</f>
        <v>10.3</v>
      </c>
      <c r="I8" s="442">
        <f ca="1">SUM('І,ІІ,ІІІ фін план 2018'!J26+'І,ІІ,ІІІ фін план 2018'!J29+'І,ІІ,ІІІ фін план 2018'!J32+'І,ІІ,ІІІ фін план 2018'!J35+'І,ІІ,ІІІ фін план 2018'!J36+'І,ІІ,ІІІ фін план 2018'!J38+'І,ІІ,ІІІ фін план 2018'!J39+'І,ІІ,ІІІ фін план 2018'!J40+'І,ІІ,ІІІ фін план 2018'!J41+'І,ІІ,ІІІ фін план 2018'!J45+'І,ІІ,ІІІ фін план 2018'!J49)</f>
        <v>8.8999999999999986</v>
      </c>
      <c r="J8" s="71"/>
    </row>
    <row r="9" spans="1:10" s="39" customFormat="1" ht="18.75" customHeight="1">
      <c r="A9" s="35" t="s">
        <v>154</v>
      </c>
      <c r="B9" s="37" t="s">
        <v>170</v>
      </c>
      <c r="C9" s="349">
        <v>415.3</v>
      </c>
      <c r="D9" s="362">
        <v>460</v>
      </c>
      <c r="E9" s="441">
        <f t="shared" si="0"/>
        <v>623.79999999999995</v>
      </c>
      <c r="F9" s="443">
        <f ca="1">'І,ІІ,ІІІ фін план 2018'!G27+'І,ІІ,ІІІ фін план 2018'!G42</f>
        <v>144.6</v>
      </c>
      <c r="G9" s="443">
        <f ca="1">'І,ІІ,ІІІ фін план 2018'!H27+'І,ІІ,ІІІ фін план 2018'!H42</f>
        <v>160.6</v>
      </c>
      <c r="H9" s="443">
        <f ca="1">'І,ІІ,ІІІ фін план 2018'!I27+'І,ІІ,ІІІ фін план 2018'!I42</f>
        <v>165.9</v>
      </c>
      <c r="I9" s="443">
        <f ca="1">'І,ІІ,ІІІ фін план 2018'!J27+'І,ІІ,ІІІ фін план 2018'!J42</f>
        <v>152.69999999999999</v>
      </c>
      <c r="J9" s="71"/>
    </row>
    <row r="10" spans="1:10" s="39" customFormat="1" ht="39" customHeight="1">
      <c r="A10" s="38" t="s">
        <v>115</v>
      </c>
      <c r="B10" s="37" t="s">
        <v>171</v>
      </c>
      <c r="C10" s="349">
        <v>91.5</v>
      </c>
      <c r="D10" s="82">
        <v>101.8</v>
      </c>
      <c r="E10" s="444">
        <f t="shared" si="0"/>
        <v>137.19999999999999</v>
      </c>
      <c r="F10" s="445">
        <f ca="1">'І,ІІ,ІІІ фін план 2018'!G28+'І,ІІ,ІІІ фін план 2018'!G43</f>
        <v>31.8</v>
      </c>
      <c r="G10" s="445">
        <f ca="1">'І,ІІ,ІІІ фін план 2018'!H28+'І,ІІ,ІІІ фін план 2018'!H43</f>
        <v>35.299999999999997</v>
      </c>
      <c r="H10" s="445">
        <f ca="1">'І,ІІ,ІІІ фін план 2018'!I28+'І,ІІ,ІІІ фін план 2018'!I43</f>
        <v>36.6</v>
      </c>
      <c r="I10" s="445">
        <f ca="1">'І,ІІ,ІІІ фін план 2018'!J28+'І,ІІ,ІІІ фін план 2018'!J43</f>
        <v>33.5</v>
      </c>
      <c r="J10" s="71"/>
    </row>
    <row r="11" spans="1:10" s="39" customFormat="1" ht="15" customHeight="1" thickBot="1">
      <c r="A11" s="60" t="s">
        <v>155</v>
      </c>
      <c r="B11" s="183" t="s">
        <v>172</v>
      </c>
      <c r="C11" s="350">
        <v>22.9</v>
      </c>
      <c r="D11" s="214">
        <v>4</v>
      </c>
      <c r="E11" s="446">
        <f t="shared" si="0"/>
        <v>19</v>
      </c>
      <c r="F11" s="447">
        <v>4.5</v>
      </c>
      <c r="G11" s="447">
        <v>4.5</v>
      </c>
      <c r="H11" s="447">
        <v>5</v>
      </c>
      <c r="I11" s="448">
        <v>5</v>
      </c>
      <c r="J11" s="71"/>
    </row>
    <row r="12" spans="1:10" s="39" customFormat="1" ht="20.25" customHeight="1" thickBot="1">
      <c r="A12" s="355" t="s">
        <v>292</v>
      </c>
      <c r="B12" s="356" t="s">
        <v>173</v>
      </c>
      <c r="C12" s="357">
        <v>0</v>
      </c>
      <c r="D12" s="358">
        <v>2</v>
      </c>
      <c r="E12" s="449">
        <f>SUM(F13:I13)</f>
        <v>0</v>
      </c>
      <c r="F12" s="450">
        <f>F13</f>
        <v>0</v>
      </c>
      <c r="G12" s="450">
        <f>G13</f>
        <v>0</v>
      </c>
      <c r="H12" s="450">
        <f>H13</f>
        <v>0</v>
      </c>
      <c r="I12" s="450">
        <f>I13</f>
        <v>0</v>
      </c>
      <c r="J12" s="71"/>
    </row>
    <row r="13" spans="1:10" s="39" customFormat="1" ht="15.75" customHeight="1" thickBot="1">
      <c r="A13" s="354" t="s">
        <v>275</v>
      </c>
      <c r="B13" s="360" t="s">
        <v>274</v>
      </c>
      <c r="C13" s="361">
        <v>0</v>
      </c>
      <c r="D13" s="359">
        <v>2</v>
      </c>
      <c r="E13" s="359">
        <v>0</v>
      </c>
      <c r="F13" s="451">
        <v>0</v>
      </c>
      <c r="G13" s="451">
        <v>0</v>
      </c>
      <c r="H13" s="451">
        <v>0</v>
      </c>
      <c r="I13" s="451">
        <v>0</v>
      </c>
      <c r="J13" s="71"/>
    </row>
    <row r="14" spans="1:10" ht="31.5" customHeight="1" thickBot="1">
      <c r="A14" s="44" t="s">
        <v>156</v>
      </c>
      <c r="B14" s="45"/>
      <c r="C14" s="46">
        <f>SUM(C5+C8+C9+C10+C11+C12)</f>
        <v>671.5</v>
      </c>
      <c r="D14" s="363">
        <f>SUM(D5+D8+D9+D10+D11+D12)</f>
        <v>625</v>
      </c>
      <c r="E14" s="363">
        <f>SUM(E5+E9+E10+E11)</f>
        <v>844.8</v>
      </c>
      <c r="F14" s="363">
        <f>SUM(F5+F9+F10+F11)</f>
        <v>194.5</v>
      </c>
      <c r="G14" s="363">
        <f>SUM(G5+G9+G10+G11)</f>
        <v>216.39999999999998</v>
      </c>
      <c r="H14" s="363">
        <f>SUM(H5+H9+H10+H11)</f>
        <v>225.8</v>
      </c>
      <c r="I14" s="363">
        <f>SUM(I5+I9+I10+I11)</f>
        <v>208.1</v>
      </c>
      <c r="J14" s="66"/>
    </row>
    <row r="15" spans="1:10" ht="12.75" customHeight="1">
      <c r="A15" s="47"/>
      <c r="B15" s="48"/>
      <c r="C15" s="48"/>
      <c r="D15" s="48"/>
      <c r="E15" s="48"/>
      <c r="F15" s="48"/>
      <c r="G15" s="48"/>
      <c r="H15" s="48"/>
      <c r="I15" s="48"/>
    </row>
    <row r="16" spans="1:10" ht="21" customHeight="1" thickBot="1">
      <c r="A16" s="498" t="s">
        <v>157</v>
      </c>
      <c r="B16" s="498"/>
      <c r="C16" s="498"/>
      <c r="D16" s="498"/>
      <c r="E16" s="498"/>
      <c r="F16" s="498"/>
      <c r="G16" s="498"/>
      <c r="H16" s="498"/>
      <c r="I16" s="498"/>
    </row>
    <row r="17" spans="1:9" ht="30" customHeight="1" thickBot="1">
      <c r="A17" s="487"/>
      <c r="B17" s="499" t="s">
        <v>145</v>
      </c>
      <c r="C17" s="499" t="str">
        <f>C2</f>
        <v>Факт 2016 р.</v>
      </c>
      <c r="D17" s="499" t="str">
        <f>D2</f>
        <v>Фінансовий план 2017 р.</v>
      </c>
      <c r="E17" s="499" t="str">
        <f>E2</f>
        <v>Плановий рік         2018 р.            (усього)</v>
      </c>
      <c r="F17" s="501" t="s">
        <v>1</v>
      </c>
      <c r="G17" s="502"/>
      <c r="H17" s="502"/>
      <c r="I17" s="503"/>
    </row>
    <row r="18" spans="1:9" ht="47.25" customHeight="1" thickBot="1">
      <c r="A18" s="488"/>
      <c r="B18" s="500"/>
      <c r="C18" s="500"/>
      <c r="D18" s="500"/>
      <c r="E18" s="500"/>
      <c r="F18" s="40" t="s">
        <v>146</v>
      </c>
      <c r="G18" s="40" t="s">
        <v>147</v>
      </c>
      <c r="H18" s="40" t="s">
        <v>148</v>
      </c>
      <c r="I18" s="40" t="s">
        <v>149</v>
      </c>
    </row>
    <row r="19" spans="1:9" ht="20.25" customHeight="1" thickBot="1">
      <c r="A19" s="49">
        <v>1</v>
      </c>
      <c r="B19" s="50">
        <v>2</v>
      </c>
      <c r="C19" s="50">
        <v>3</v>
      </c>
      <c r="D19" s="50">
        <v>4</v>
      </c>
      <c r="E19" s="50">
        <v>5</v>
      </c>
      <c r="F19" s="51">
        <v>6</v>
      </c>
      <c r="G19" s="51">
        <v>7</v>
      </c>
      <c r="H19" s="51">
        <v>8</v>
      </c>
      <c r="I19" s="51">
        <v>9</v>
      </c>
    </row>
    <row r="20" spans="1:9" ht="16.5" customHeight="1">
      <c r="A20" s="6" t="s">
        <v>158</v>
      </c>
      <c r="B20" s="499">
        <v>1</v>
      </c>
      <c r="C20" s="508">
        <f>SUM(C23+C24+C25)</f>
        <v>60</v>
      </c>
      <c r="D20" s="510">
        <f>SUM(D23+D24+D25)</f>
        <v>25</v>
      </c>
      <c r="E20" s="510">
        <f>SUM(E23:E24)</f>
        <v>15</v>
      </c>
      <c r="F20" s="506"/>
      <c r="G20" s="504">
        <f>SUM(G23)</f>
        <v>10</v>
      </c>
      <c r="H20" s="504">
        <v>5</v>
      </c>
      <c r="I20" s="506"/>
    </row>
    <row r="21" spans="1:9" ht="13.5" customHeight="1" thickBot="1">
      <c r="A21" s="56" t="s">
        <v>159</v>
      </c>
      <c r="B21" s="500"/>
      <c r="C21" s="509"/>
      <c r="D21" s="511"/>
      <c r="E21" s="511"/>
      <c r="F21" s="507"/>
      <c r="G21" s="505"/>
      <c r="H21" s="505"/>
      <c r="I21" s="507"/>
    </row>
    <row r="22" spans="1:9" ht="18.75" customHeight="1" thickBot="1">
      <c r="A22" s="56" t="s">
        <v>160</v>
      </c>
      <c r="B22" s="52" t="s">
        <v>152</v>
      </c>
      <c r="C22" s="52"/>
      <c r="D22" s="436"/>
      <c r="E22" s="436"/>
      <c r="F22" s="437"/>
      <c r="G22" s="438"/>
      <c r="H22" s="438"/>
      <c r="I22" s="437"/>
    </row>
    <row r="23" spans="1:9" ht="28.5" customHeight="1" thickBot="1">
      <c r="A23" s="56" t="s">
        <v>161</v>
      </c>
      <c r="B23" s="52" t="s">
        <v>153</v>
      </c>
      <c r="C23" s="52">
        <v>45.8</v>
      </c>
      <c r="D23" s="436">
        <v>20</v>
      </c>
      <c r="E23" s="439">
        <f>SUM(G23)</f>
        <v>10</v>
      </c>
      <c r="F23" s="437"/>
      <c r="G23" s="438">
        <v>10</v>
      </c>
      <c r="H23" s="438"/>
      <c r="I23" s="437"/>
    </row>
    <row r="24" spans="1:9" ht="39" customHeight="1" thickBot="1">
      <c r="A24" s="56" t="s">
        <v>162</v>
      </c>
      <c r="B24" s="52" t="s">
        <v>163</v>
      </c>
      <c r="C24" s="52">
        <v>10.6</v>
      </c>
      <c r="D24" s="436">
        <v>5</v>
      </c>
      <c r="E24" s="439">
        <v>5</v>
      </c>
      <c r="F24" s="437"/>
      <c r="G24" s="438"/>
      <c r="H24" s="438">
        <v>5</v>
      </c>
      <c r="I24" s="437"/>
    </row>
    <row r="25" spans="1:9" ht="27" customHeight="1" thickBot="1">
      <c r="A25" s="364" t="s">
        <v>164</v>
      </c>
      <c r="B25" s="52" t="s">
        <v>165</v>
      </c>
      <c r="C25" s="52">
        <v>3.6</v>
      </c>
      <c r="D25" s="351"/>
      <c r="E25" s="352"/>
      <c r="F25" s="353"/>
      <c r="G25" s="353"/>
      <c r="H25" s="353"/>
      <c r="I25" s="353"/>
    </row>
    <row r="26" spans="1:9" ht="38.25" customHeight="1" thickBot="1">
      <c r="A26" s="364" t="s">
        <v>166</v>
      </c>
      <c r="B26" s="52" t="s">
        <v>167</v>
      </c>
      <c r="C26" s="52">
        <v>0</v>
      </c>
      <c r="D26" s="351"/>
      <c r="E26" s="352"/>
      <c r="F26" s="353"/>
      <c r="G26" s="353"/>
      <c r="H26" s="353"/>
      <c r="I26" s="353"/>
    </row>
    <row r="27" spans="1:9" ht="23.25" customHeight="1" thickBot="1">
      <c r="A27" s="56" t="s">
        <v>168</v>
      </c>
      <c r="B27" s="52" t="s">
        <v>169</v>
      </c>
      <c r="C27" s="52">
        <v>0</v>
      </c>
      <c r="D27" s="53"/>
      <c r="E27" s="53"/>
      <c r="F27" s="40"/>
      <c r="G27" s="40"/>
      <c r="H27" s="40"/>
      <c r="I27" s="40"/>
    </row>
    <row r="28" spans="1:9" ht="8.25" customHeight="1">
      <c r="A28" s="54"/>
      <c r="B28" s="48"/>
      <c r="C28" s="48"/>
      <c r="D28" s="48"/>
      <c r="E28" s="48"/>
      <c r="F28" s="48"/>
      <c r="G28" s="48"/>
      <c r="H28" s="48"/>
      <c r="I28" s="48"/>
    </row>
    <row r="29" spans="1:9" ht="16.5" customHeight="1">
      <c r="A29" s="31" t="s">
        <v>143</v>
      </c>
      <c r="B29" s="32"/>
      <c r="C29" s="32"/>
      <c r="D29" s="32"/>
      <c r="E29" s="33" t="s">
        <v>175</v>
      </c>
      <c r="F29" s="31"/>
      <c r="G29" s="48"/>
      <c r="H29" s="48"/>
      <c r="I29" s="48"/>
    </row>
    <row r="30" spans="1:9" ht="14.25" customHeight="1">
      <c r="A30" s="31"/>
      <c r="B30" s="31"/>
      <c r="C30" s="31"/>
      <c r="D30" s="31"/>
      <c r="E30" s="31"/>
      <c r="F30" s="31"/>
      <c r="G30" s="48"/>
      <c r="H30" s="48"/>
      <c r="I30" s="48"/>
    </row>
    <row r="31" spans="1:9" ht="15.75" customHeight="1">
      <c r="A31" s="31" t="s">
        <v>225</v>
      </c>
      <c r="B31" s="32"/>
      <c r="C31" s="32"/>
      <c r="D31" s="32"/>
      <c r="E31" s="31" t="s">
        <v>174</v>
      </c>
      <c r="F31" s="31"/>
      <c r="G31" s="48"/>
      <c r="H31" s="48"/>
      <c r="I31" s="365">
        <v>4</v>
      </c>
    </row>
  </sheetData>
  <mergeCells count="24">
    <mergeCell ref="H20:H21"/>
    <mergeCell ref="I20:I21"/>
    <mergeCell ref="B20:B21"/>
    <mergeCell ref="C20:C21"/>
    <mergeCell ref="D20:D21"/>
    <mergeCell ref="E20:E21"/>
    <mergeCell ref="F20:F21"/>
    <mergeCell ref="G20:G21"/>
    <mergeCell ref="B7:B8"/>
    <mergeCell ref="D7:D8"/>
    <mergeCell ref="A16:I16"/>
    <mergeCell ref="A17:A18"/>
    <mergeCell ref="B17:B18"/>
    <mergeCell ref="C17:C18"/>
    <mergeCell ref="D17:D18"/>
    <mergeCell ref="E17:E18"/>
    <mergeCell ref="F17:I17"/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P49"/>
  <sheetViews>
    <sheetView tabSelected="1" workbookViewId="0">
      <selection activeCell="H3" sqref="H3:K3"/>
    </sheetView>
  </sheetViews>
  <sheetFormatPr defaultRowHeight="15"/>
  <cols>
    <col min="1" max="1" width="4.28515625" customWidth="1"/>
    <col min="2" max="2" width="46.85546875" customWidth="1"/>
    <col min="3" max="3" width="5.7109375" customWidth="1"/>
    <col min="4" max="4" width="9.5703125" customWidth="1"/>
    <col min="5" max="5" width="8" customWidth="1"/>
    <col min="6" max="6" width="7.7109375" customWidth="1"/>
    <col min="7" max="7" width="9.5703125" customWidth="1"/>
    <col min="8" max="11" width="6.5703125" customWidth="1"/>
  </cols>
  <sheetData>
    <row r="1" spans="2:13" ht="5.25" customHeight="1"/>
    <row r="2" spans="2:13" ht="17.25" customHeight="1" thickBot="1">
      <c r="B2" s="512" t="s">
        <v>176</v>
      </c>
      <c r="C2" s="512"/>
      <c r="D2" s="512"/>
      <c r="E2" s="512"/>
      <c r="F2" s="512"/>
      <c r="G2" s="512"/>
      <c r="H2" s="512"/>
      <c r="I2" s="512"/>
      <c r="J2" s="512"/>
      <c r="K2" s="512"/>
    </row>
    <row r="3" spans="2:13" ht="64.5" customHeight="1" thickBot="1">
      <c r="B3" s="487"/>
      <c r="C3" s="489" t="s">
        <v>145</v>
      </c>
      <c r="D3" s="489" t="s">
        <v>328</v>
      </c>
      <c r="E3" s="489" t="s">
        <v>329</v>
      </c>
      <c r="F3" s="489" t="s">
        <v>294</v>
      </c>
      <c r="G3" s="489" t="s">
        <v>177</v>
      </c>
      <c r="H3" s="491" t="s">
        <v>1</v>
      </c>
      <c r="I3" s="492"/>
      <c r="J3" s="492"/>
      <c r="K3" s="493"/>
    </row>
    <row r="4" spans="2:13" ht="15.75" thickBot="1">
      <c r="B4" s="488"/>
      <c r="C4" s="490"/>
      <c r="D4" s="490"/>
      <c r="E4" s="490"/>
      <c r="F4" s="490"/>
      <c r="G4" s="490"/>
      <c r="H4" s="5" t="s">
        <v>146</v>
      </c>
      <c r="I4" s="5" t="s">
        <v>147</v>
      </c>
      <c r="J4" s="5" t="s">
        <v>148</v>
      </c>
      <c r="K4" s="5" t="s">
        <v>149</v>
      </c>
    </row>
    <row r="5" spans="2:13" ht="15.75" thickBot="1">
      <c r="B5" s="28">
        <v>1</v>
      </c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30">
        <v>7</v>
      </c>
      <c r="I5" s="30">
        <v>8</v>
      </c>
      <c r="J5" s="30">
        <v>9</v>
      </c>
      <c r="K5" s="30">
        <v>10</v>
      </c>
    </row>
    <row r="6" spans="2:13" ht="32.25" customHeight="1">
      <c r="B6" s="240" t="s">
        <v>178</v>
      </c>
      <c r="C6" s="73" t="s">
        <v>235</v>
      </c>
      <c r="D6" s="401">
        <f>SUM(D7:D11)</f>
        <v>781.3</v>
      </c>
      <c r="E6" s="401">
        <f t="shared" ref="E6:K6" si="0">SUM(E7:E11)</f>
        <v>656.8</v>
      </c>
      <c r="F6" s="413">
        <f>SUM(F7+F11+F18)</f>
        <v>863</v>
      </c>
      <c r="G6" s="194">
        <f>SUM(G7+G11+G18)</f>
        <v>626.69999999999993</v>
      </c>
      <c r="H6" s="402">
        <f t="shared" si="0"/>
        <v>114.3</v>
      </c>
      <c r="I6" s="402">
        <f t="shared" si="0"/>
        <v>112.39999999999999</v>
      </c>
      <c r="J6" s="402">
        <f t="shared" si="0"/>
        <v>229.89999999999998</v>
      </c>
      <c r="K6" s="403">
        <f t="shared" si="0"/>
        <v>170.1</v>
      </c>
    </row>
    <row r="7" spans="2:13" ht="32.25" customHeight="1">
      <c r="B7" s="243" t="s">
        <v>179</v>
      </c>
      <c r="C7" s="34" t="s">
        <v>77</v>
      </c>
      <c r="D7" s="55">
        <v>775.9</v>
      </c>
      <c r="E7" s="55">
        <v>650</v>
      </c>
      <c r="F7" s="414">
        <v>860</v>
      </c>
      <c r="G7" s="195">
        <f>SUM(H7:K7)</f>
        <v>622.59999999999991</v>
      </c>
      <c r="H7" s="67">
        <v>112.1</v>
      </c>
      <c r="I7" s="67">
        <v>112.3</v>
      </c>
      <c r="J7" s="67">
        <v>228.2</v>
      </c>
      <c r="K7" s="187">
        <v>170</v>
      </c>
      <c r="M7" s="185"/>
    </row>
    <row r="8" spans="2:13" ht="16.5" customHeight="1">
      <c r="B8" s="243" t="s">
        <v>180</v>
      </c>
      <c r="C8" s="34" t="s">
        <v>78</v>
      </c>
      <c r="D8" s="55"/>
      <c r="E8" s="55"/>
      <c r="F8" s="195"/>
      <c r="G8" s="404"/>
      <c r="H8" s="67"/>
      <c r="I8" s="67"/>
      <c r="J8" s="67"/>
      <c r="K8" s="187"/>
    </row>
    <row r="9" spans="2:13" ht="18" customHeight="1">
      <c r="B9" s="243" t="s">
        <v>308</v>
      </c>
      <c r="C9" s="34" t="s">
        <v>79</v>
      </c>
      <c r="D9" s="55"/>
      <c r="E9" s="55"/>
      <c r="F9" s="195"/>
      <c r="G9" s="404"/>
      <c r="H9" s="67"/>
      <c r="I9" s="67"/>
      <c r="J9" s="67"/>
      <c r="K9" s="187"/>
    </row>
    <row r="10" spans="2:13" ht="16.5" customHeight="1" thickBot="1">
      <c r="B10" s="242" t="s">
        <v>181</v>
      </c>
      <c r="C10" s="61" t="s">
        <v>80</v>
      </c>
      <c r="D10" s="83"/>
      <c r="E10" s="83"/>
      <c r="F10" s="196"/>
      <c r="G10" s="405"/>
      <c r="H10" s="189"/>
      <c r="I10" s="189"/>
      <c r="J10" s="189"/>
      <c r="K10" s="190"/>
    </row>
    <row r="11" spans="2:13" ht="16.5" customHeight="1" thickBot="1">
      <c r="B11" s="367" t="s">
        <v>276</v>
      </c>
      <c r="C11" s="368" t="s">
        <v>81</v>
      </c>
      <c r="D11" s="76">
        <f>D12</f>
        <v>5.4</v>
      </c>
      <c r="E11" s="76">
        <v>6.8</v>
      </c>
      <c r="F11" s="415">
        <f>F12</f>
        <v>3</v>
      </c>
      <c r="G11" s="197">
        <f>SUM(H11:K11)</f>
        <v>4.0999999999999996</v>
      </c>
      <c r="H11" s="400">
        <f>H12</f>
        <v>2.2000000000000002</v>
      </c>
      <c r="I11" s="400">
        <f>I12</f>
        <v>0.1</v>
      </c>
      <c r="J11" s="400">
        <f>J12</f>
        <v>1.7</v>
      </c>
      <c r="K11" s="400">
        <f>K12</f>
        <v>0.1</v>
      </c>
    </row>
    <row r="12" spans="2:13" ht="25.5" customHeight="1" thickBot="1">
      <c r="B12" s="411" t="s">
        <v>303</v>
      </c>
      <c r="C12" s="373" t="s">
        <v>293</v>
      </c>
      <c r="D12" s="374">
        <v>5.4</v>
      </c>
      <c r="E12" s="374"/>
      <c r="F12" s="416">
        <v>3</v>
      </c>
      <c r="G12" s="406">
        <f>SUM(H12:K12)</f>
        <v>4.0999999999999996</v>
      </c>
      <c r="H12" s="371">
        <v>2.2000000000000002</v>
      </c>
      <c r="I12" s="371">
        <v>0.1</v>
      </c>
      <c r="J12" s="371">
        <v>1.7</v>
      </c>
      <c r="K12" s="372">
        <v>0.1</v>
      </c>
    </row>
    <row r="13" spans="2:13" ht="29.25" customHeight="1" thickBot="1">
      <c r="B13" s="432" t="s">
        <v>182</v>
      </c>
      <c r="C13" s="63" t="s">
        <v>236</v>
      </c>
      <c r="D13" s="407">
        <f>SUM(D14:D17)</f>
        <v>0</v>
      </c>
      <c r="E13" s="407">
        <f t="shared" ref="E13:K13" si="1">SUM(E14:E17)</f>
        <v>0</v>
      </c>
      <c r="F13" s="197">
        <f t="shared" si="1"/>
        <v>0</v>
      </c>
      <c r="G13" s="408">
        <f t="shared" si="1"/>
        <v>0</v>
      </c>
      <c r="H13" s="408">
        <f t="shared" si="1"/>
        <v>0</v>
      </c>
      <c r="I13" s="408">
        <f t="shared" si="1"/>
        <v>0</v>
      </c>
      <c r="J13" s="408">
        <f t="shared" si="1"/>
        <v>0</v>
      </c>
      <c r="K13" s="409">
        <f t="shared" si="1"/>
        <v>0</v>
      </c>
    </row>
    <row r="14" spans="2:13" ht="24" customHeight="1">
      <c r="B14" s="433" t="s">
        <v>183</v>
      </c>
      <c r="C14" s="62" t="s">
        <v>82</v>
      </c>
      <c r="D14" s="78"/>
      <c r="E14" s="78"/>
      <c r="F14" s="395"/>
      <c r="G14" s="396"/>
      <c r="H14" s="397"/>
      <c r="I14" s="397"/>
      <c r="J14" s="397"/>
      <c r="K14" s="398"/>
    </row>
    <row r="15" spans="2:13" ht="33" customHeight="1">
      <c r="B15" s="434" t="s">
        <v>184</v>
      </c>
      <c r="C15" s="34" t="s">
        <v>83</v>
      </c>
      <c r="D15" s="55"/>
      <c r="E15" s="55"/>
      <c r="F15" s="387"/>
      <c r="G15" s="388"/>
      <c r="H15" s="389"/>
      <c r="I15" s="389"/>
      <c r="J15" s="389"/>
      <c r="K15" s="390"/>
    </row>
    <row r="16" spans="2:13" ht="30" customHeight="1">
      <c r="B16" s="434" t="s">
        <v>185</v>
      </c>
      <c r="C16" s="34" t="s">
        <v>84</v>
      </c>
      <c r="D16" s="55"/>
      <c r="E16" s="55"/>
      <c r="F16" s="387"/>
      <c r="G16" s="388"/>
      <c r="H16" s="389"/>
      <c r="I16" s="389"/>
      <c r="J16" s="389"/>
      <c r="K16" s="390"/>
    </row>
    <row r="17" spans="2:16" ht="21" customHeight="1" thickBot="1">
      <c r="B17" s="60" t="s">
        <v>186</v>
      </c>
      <c r="C17" s="61" t="s">
        <v>85</v>
      </c>
      <c r="D17" s="83"/>
      <c r="E17" s="83"/>
      <c r="F17" s="391"/>
      <c r="G17" s="392"/>
      <c r="H17" s="393"/>
      <c r="I17" s="393"/>
      <c r="J17" s="393"/>
      <c r="K17" s="394"/>
    </row>
    <row r="18" spans="2:16" ht="27.75" customHeight="1" thickBot="1">
      <c r="B18" s="378" t="s">
        <v>309</v>
      </c>
      <c r="C18" s="63" t="s">
        <v>237</v>
      </c>
      <c r="D18" s="377">
        <f>SUM(D19:D20)</f>
        <v>0</v>
      </c>
      <c r="E18" s="369">
        <f t="shared" ref="E18:K18" si="2">SUM(E19:E20)</f>
        <v>0</v>
      </c>
      <c r="F18" s="197">
        <f t="shared" si="2"/>
        <v>0</v>
      </c>
      <c r="G18" s="370">
        <f t="shared" si="2"/>
        <v>0</v>
      </c>
      <c r="H18" s="370">
        <f t="shared" si="2"/>
        <v>0</v>
      </c>
      <c r="I18" s="370">
        <f t="shared" si="2"/>
        <v>0</v>
      </c>
      <c r="J18" s="370">
        <f t="shared" si="2"/>
        <v>0</v>
      </c>
      <c r="K18" s="375">
        <f t="shared" si="2"/>
        <v>0</v>
      </c>
    </row>
    <row r="19" spans="2:16" ht="16.5" customHeight="1">
      <c r="B19" s="241" t="s">
        <v>187</v>
      </c>
      <c r="C19" s="62" t="s">
        <v>203</v>
      </c>
      <c r="D19" s="376">
        <v>0</v>
      </c>
      <c r="E19" s="78"/>
      <c r="F19" s="395"/>
      <c r="G19" s="396"/>
      <c r="H19" s="397"/>
      <c r="I19" s="397"/>
      <c r="J19" s="397"/>
      <c r="K19" s="398"/>
    </row>
    <row r="20" spans="2:16" ht="17.25" customHeight="1" thickBot="1">
      <c r="B20" s="242" t="s">
        <v>295</v>
      </c>
      <c r="C20" s="61" t="s">
        <v>204</v>
      </c>
      <c r="D20" s="77">
        <v>0</v>
      </c>
      <c r="E20" s="83"/>
      <c r="F20" s="391"/>
      <c r="G20" s="188">
        <f>SUM(H20:K20)</f>
        <v>0</v>
      </c>
      <c r="H20" s="189"/>
      <c r="I20" s="189"/>
      <c r="J20" s="189">
        <v>0</v>
      </c>
      <c r="K20" s="394"/>
    </row>
    <row r="21" spans="2:16" ht="30" customHeight="1" thickBot="1">
      <c r="B21" s="423" t="s">
        <v>229</v>
      </c>
      <c r="C21" s="424" t="s">
        <v>228</v>
      </c>
      <c r="D21" s="425">
        <f>SUM(D22:D26)+D31</f>
        <v>704.5</v>
      </c>
      <c r="E21" s="425">
        <f>SUM(E22:E26)+E31</f>
        <v>627.20000000000005</v>
      </c>
      <c r="F21" s="426">
        <f>SUM(F26+F23+F22)</f>
        <v>833.7</v>
      </c>
      <c r="G21" s="427">
        <f>SUM(G26+G23+G22+G24)</f>
        <v>715.3</v>
      </c>
      <c r="H21" s="427">
        <f>SUM(H26+H23+H22+H24)</f>
        <v>218.60000000000002</v>
      </c>
      <c r="I21" s="427">
        <f>SUM(I26+I23+I22+I24)</f>
        <v>112.39999999999999</v>
      </c>
      <c r="J21" s="427">
        <f>SUM(J26+J23+J22+J24)</f>
        <v>198.1</v>
      </c>
      <c r="K21" s="427">
        <f>SUM(K26+K23+K22+K24)</f>
        <v>186.2</v>
      </c>
    </row>
    <row r="22" spans="2:16" ht="29.25" customHeight="1">
      <c r="B22" s="241" t="s">
        <v>188</v>
      </c>
      <c r="C22" s="62" t="s">
        <v>205</v>
      </c>
      <c r="D22" s="78">
        <v>186.9</v>
      </c>
      <c r="E22" s="78">
        <v>57.2</v>
      </c>
      <c r="F22" s="198">
        <f>64.8</f>
        <v>64.8</v>
      </c>
      <c r="G22" s="191">
        <f>SUM(H22:K22)</f>
        <v>89.3</v>
      </c>
      <c r="H22" s="80">
        <v>23.1</v>
      </c>
      <c r="I22" s="80">
        <v>7.7</v>
      </c>
      <c r="J22" s="80">
        <v>48.5</v>
      </c>
      <c r="K22" s="192">
        <v>10</v>
      </c>
      <c r="M22" s="452"/>
      <c r="N22" s="452"/>
      <c r="O22" s="452"/>
      <c r="P22" s="452"/>
    </row>
    <row r="23" spans="2:16" ht="24.75" customHeight="1">
      <c r="B23" s="243" t="s">
        <v>189</v>
      </c>
      <c r="C23" s="34" t="s">
        <v>206</v>
      </c>
      <c r="D23" s="55">
        <v>415.3</v>
      </c>
      <c r="E23" s="55">
        <v>561.79999999999995</v>
      </c>
      <c r="F23" s="195">
        <v>623.70000000000005</v>
      </c>
      <c r="G23" s="193">
        <f>SUM(H23:K23)</f>
        <v>439</v>
      </c>
      <c r="H23" s="67">
        <v>107.9</v>
      </c>
      <c r="I23" s="67">
        <v>85.1</v>
      </c>
      <c r="J23" s="67">
        <v>126</v>
      </c>
      <c r="K23" s="187">
        <v>120</v>
      </c>
      <c r="M23" s="452"/>
      <c r="N23" s="452"/>
      <c r="O23" s="452"/>
      <c r="P23" s="452"/>
    </row>
    <row r="24" spans="2:16" ht="29.25" customHeight="1">
      <c r="B24" s="243" t="s">
        <v>306</v>
      </c>
      <c r="C24" s="61" t="s">
        <v>307</v>
      </c>
      <c r="D24" s="83"/>
      <c r="E24" s="83"/>
      <c r="F24" s="196"/>
      <c r="G24" s="412">
        <f>SUM(H24:K24)</f>
        <v>39.200000000000003</v>
      </c>
      <c r="H24" s="189">
        <v>39.200000000000003</v>
      </c>
      <c r="I24" s="189"/>
      <c r="J24" s="189"/>
      <c r="K24" s="190"/>
      <c r="M24" s="452"/>
      <c r="N24" s="452"/>
      <c r="O24" s="452"/>
      <c r="P24" s="452"/>
    </row>
    <row r="25" spans="2:16" ht="28.5" customHeight="1" thickBot="1">
      <c r="B25" s="242" t="s">
        <v>190</v>
      </c>
      <c r="C25" s="61" t="s">
        <v>207</v>
      </c>
      <c r="D25" s="83"/>
      <c r="E25" s="83"/>
      <c r="F25" s="391"/>
      <c r="G25" s="399"/>
      <c r="H25" s="393"/>
      <c r="I25" s="393"/>
      <c r="J25" s="393"/>
      <c r="K25" s="394"/>
      <c r="M25" s="452"/>
      <c r="N25" s="452"/>
      <c r="O25" s="452"/>
      <c r="P25" s="452"/>
    </row>
    <row r="26" spans="2:16" ht="29.25" customHeight="1" thickBot="1">
      <c r="B26" s="428" t="s">
        <v>300</v>
      </c>
      <c r="C26" s="424" t="s">
        <v>238</v>
      </c>
      <c r="D26" s="427">
        <f>SUM(D27:D30)</f>
        <v>102.3</v>
      </c>
      <c r="E26" s="435">
        <f>E27+E28</f>
        <v>8.1999999999999993</v>
      </c>
      <c r="F26" s="426">
        <f>SUM(F27:F29)</f>
        <v>145.19999999999999</v>
      </c>
      <c r="G26" s="427">
        <f>SUM(G27:G31)</f>
        <v>147.80000000000001</v>
      </c>
      <c r="H26" s="427">
        <f>SUM(H27:H31)</f>
        <v>48.400000000000006</v>
      </c>
      <c r="I26" s="427">
        <f>SUM(I27:I31)</f>
        <v>19.600000000000001</v>
      </c>
      <c r="J26" s="427">
        <f>SUM(J27:J31)</f>
        <v>23.6</v>
      </c>
      <c r="K26" s="427">
        <f>SUM(K27:K31)</f>
        <v>56.2</v>
      </c>
      <c r="M26" s="453"/>
      <c r="N26" s="453"/>
      <c r="O26" s="452"/>
      <c r="P26" s="452"/>
    </row>
    <row r="27" spans="2:16" ht="16.5" customHeight="1">
      <c r="B27" s="380" t="s">
        <v>48</v>
      </c>
      <c r="C27" s="381" t="s">
        <v>26</v>
      </c>
      <c r="D27" s="78">
        <v>4.0999999999999996</v>
      </c>
      <c r="E27" s="78">
        <v>4</v>
      </c>
      <c r="F27" s="198">
        <v>4</v>
      </c>
      <c r="G27" s="191">
        <f>SUM(H27:K27)</f>
        <v>20.5</v>
      </c>
      <c r="H27" s="80">
        <v>20.5</v>
      </c>
      <c r="I27" s="397"/>
      <c r="J27" s="397"/>
      <c r="K27" s="398"/>
      <c r="M27" s="452"/>
      <c r="N27" s="452"/>
      <c r="O27" s="452"/>
      <c r="P27" s="452"/>
    </row>
    <row r="28" spans="2:16" ht="16.5" customHeight="1">
      <c r="B28" s="379" t="s">
        <v>226</v>
      </c>
      <c r="C28" s="36" t="s">
        <v>223</v>
      </c>
      <c r="D28" s="55">
        <v>5.5</v>
      </c>
      <c r="E28" s="55">
        <v>4.2</v>
      </c>
      <c r="F28" s="195">
        <v>4</v>
      </c>
      <c r="G28" s="186">
        <f>SUM(H28:K28)</f>
        <v>6.1</v>
      </c>
      <c r="H28" s="67">
        <v>6.1</v>
      </c>
      <c r="I28" s="389"/>
      <c r="J28" s="389"/>
      <c r="K28" s="390"/>
      <c r="M28" s="452"/>
      <c r="N28" s="452"/>
      <c r="O28" s="452"/>
      <c r="P28" s="452"/>
    </row>
    <row r="29" spans="2:16" ht="16.5" customHeight="1">
      <c r="B29" s="94" t="s">
        <v>297</v>
      </c>
      <c r="C29" s="36" t="s">
        <v>298</v>
      </c>
      <c r="D29" s="55">
        <v>91.5</v>
      </c>
      <c r="E29" s="55"/>
      <c r="F29" s="195">
        <v>137.19999999999999</v>
      </c>
      <c r="G29" s="186">
        <f>SUM(H29:K29)</f>
        <v>120.7</v>
      </c>
      <c r="H29" s="67">
        <v>21.3</v>
      </c>
      <c r="I29" s="67">
        <v>19.600000000000001</v>
      </c>
      <c r="J29" s="67">
        <v>23.6</v>
      </c>
      <c r="K29" s="187">
        <v>56.2</v>
      </c>
      <c r="M29" s="452"/>
      <c r="N29" s="452"/>
      <c r="O29" s="452"/>
      <c r="P29" s="452"/>
    </row>
    <row r="30" spans="2:16" ht="28.5" customHeight="1">
      <c r="B30" s="249" t="s">
        <v>305</v>
      </c>
      <c r="C30" s="36" t="s">
        <v>299</v>
      </c>
      <c r="D30" s="55">
        <v>1.2</v>
      </c>
      <c r="E30" s="55"/>
      <c r="F30" s="387"/>
      <c r="G30" s="186">
        <f>SUM(H30)</f>
        <v>0.5</v>
      </c>
      <c r="H30" s="67">
        <v>0.5</v>
      </c>
      <c r="I30" s="67"/>
      <c r="J30" s="67"/>
      <c r="K30" s="187"/>
      <c r="M30" s="452"/>
      <c r="N30" s="452"/>
      <c r="O30" s="452"/>
      <c r="P30" s="452"/>
    </row>
    <row r="31" spans="2:16" ht="16.5" customHeight="1" thickBot="1">
      <c r="B31" s="242" t="s">
        <v>296</v>
      </c>
      <c r="C31" s="61" t="s">
        <v>208</v>
      </c>
      <c r="D31" s="83"/>
      <c r="E31" s="83"/>
      <c r="F31" s="391"/>
      <c r="G31" s="392"/>
      <c r="H31" s="393"/>
      <c r="I31" s="393"/>
      <c r="J31" s="393"/>
      <c r="K31" s="394"/>
      <c r="M31" s="452"/>
      <c r="N31" s="452"/>
      <c r="O31" s="452"/>
      <c r="P31" s="452"/>
    </row>
    <row r="32" spans="2:16" ht="29.25" customHeight="1" thickBot="1">
      <c r="B32" s="428" t="s">
        <v>191</v>
      </c>
      <c r="C32" s="424" t="s">
        <v>239</v>
      </c>
      <c r="D32" s="429">
        <f>SUM(D33:D34)</f>
        <v>56.4</v>
      </c>
      <c r="E32" s="430"/>
      <c r="F32" s="426">
        <f>F33+F34</f>
        <v>15</v>
      </c>
      <c r="G32" s="430">
        <f>G33</f>
        <v>10</v>
      </c>
      <c r="H32" s="430">
        <f>H33</f>
        <v>0</v>
      </c>
      <c r="I32" s="430">
        <f>I33</f>
        <v>0</v>
      </c>
      <c r="J32" s="430">
        <f>J33</f>
        <v>10</v>
      </c>
      <c r="K32" s="430">
        <f>K33</f>
        <v>0</v>
      </c>
      <c r="M32" s="452"/>
      <c r="N32" s="452"/>
      <c r="O32" s="452"/>
      <c r="P32" s="452"/>
    </row>
    <row r="33" spans="2:16" ht="15" customHeight="1">
      <c r="B33" s="241" t="s">
        <v>192</v>
      </c>
      <c r="C33" s="62" t="s">
        <v>209</v>
      </c>
      <c r="D33" s="78">
        <v>45.8</v>
      </c>
      <c r="E33" s="78"/>
      <c r="F33" s="198">
        <v>10</v>
      </c>
      <c r="G33" s="366">
        <f>SUM(H33:K33)</f>
        <v>10</v>
      </c>
      <c r="H33" s="80">
        <v>0</v>
      </c>
      <c r="I33" s="80">
        <v>0</v>
      </c>
      <c r="J33" s="80">
        <v>10</v>
      </c>
      <c r="K33" s="192">
        <v>0</v>
      </c>
      <c r="M33" s="452"/>
      <c r="N33" s="452"/>
      <c r="O33" s="452"/>
      <c r="P33" s="452"/>
    </row>
    <row r="34" spans="2:16" ht="15" customHeight="1">
      <c r="B34" s="243" t="s">
        <v>301</v>
      </c>
      <c r="C34" s="36" t="s">
        <v>302</v>
      </c>
      <c r="D34" s="55">
        <v>10.6</v>
      </c>
      <c r="E34" s="55"/>
      <c r="F34" s="195">
        <v>5</v>
      </c>
      <c r="G34" s="388"/>
      <c r="H34" s="389"/>
      <c r="I34" s="389"/>
      <c r="J34" s="389"/>
      <c r="K34" s="390"/>
      <c r="M34" s="452"/>
      <c r="N34" s="452"/>
      <c r="O34" s="452"/>
      <c r="P34" s="452"/>
    </row>
    <row r="35" spans="2:16" ht="15" customHeight="1">
      <c r="B35" s="243" t="s">
        <v>193</v>
      </c>
      <c r="C35" s="36" t="s">
        <v>100</v>
      </c>
      <c r="D35" s="55"/>
      <c r="E35" s="55"/>
      <c r="F35" s="387"/>
      <c r="G35" s="388"/>
      <c r="H35" s="389"/>
      <c r="I35" s="389"/>
      <c r="J35" s="389"/>
      <c r="K35" s="390"/>
      <c r="M35" s="452"/>
      <c r="N35" s="452"/>
      <c r="O35" s="452"/>
      <c r="P35" s="452"/>
    </row>
    <row r="36" spans="2:16" ht="15" customHeight="1">
      <c r="B36" s="243" t="s">
        <v>194</v>
      </c>
      <c r="C36" s="36" t="s">
        <v>101</v>
      </c>
      <c r="D36" s="55"/>
      <c r="E36" s="55"/>
      <c r="F36" s="387"/>
      <c r="G36" s="388"/>
      <c r="H36" s="389"/>
      <c r="I36" s="389"/>
      <c r="J36" s="389"/>
      <c r="K36" s="390"/>
      <c r="M36" s="452"/>
      <c r="N36" s="452"/>
      <c r="O36" s="452"/>
      <c r="P36" s="452"/>
    </row>
    <row r="37" spans="2:16" ht="15" customHeight="1">
      <c r="B37" s="243" t="s">
        <v>195</v>
      </c>
      <c r="C37" s="36" t="s">
        <v>102</v>
      </c>
      <c r="D37" s="55"/>
      <c r="E37" s="55"/>
      <c r="F37" s="387"/>
      <c r="G37" s="388"/>
      <c r="H37" s="389"/>
      <c r="I37" s="389"/>
      <c r="J37" s="389"/>
      <c r="K37" s="390"/>
      <c r="M37" s="452"/>
      <c r="N37" s="452"/>
      <c r="O37" s="452"/>
      <c r="P37" s="452"/>
    </row>
    <row r="38" spans="2:16" ht="15" customHeight="1" thickBot="1">
      <c r="B38" s="242" t="s">
        <v>296</v>
      </c>
      <c r="C38" s="61" t="s">
        <v>210</v>
      </c>
      <c r="D38" s="83"/>
      <c r="E38" s="83"/>
      <c r="F38" s="391"/>
      <c r="G38" s="392"/>
      <c r="H38" s="393"/>
      <c r="I38" s="393"/>
      <c r="J38" s="393"/>
      <c r="K38" s="394"/>
    </row>
    <row r="39" spans="2:16" ht="30.75" customHeight="1" thickBot="1">
      <c r="B39" s="428" t="s">
        <v>196</v>
      </c>
      <c r="C39" s="424" t="s">
        <v>240</v>
      </c>
      <c r="D39" s="430">
        <f>SUM(D40:D41)</f>
        <v>0</v>
      </c>
      <c r="E39" s="430">
        <f t="shared" ref="E39:K39" si="3">SUM(E40:E41)</f>
        <v>0</v>
      </c>
      <c r="F39" s="426">
        <f t="shared" si="3"/>
        <v>0</v>
      </c>
      <c r="G39" s="430">
        <f t="shared" si="3"/>
        <v>0</v>
      </c>
      <c r="H39" s="430">
        <f t="shared" si="3"/>
        <v>0</v>
      </c>
      <c r="I39" s="430">
        <f t="shared" si="3"/>
        <v>0</v>
      </c>
      <c r="J39" s="430">
        <f t="shared" si="3"/>
        <v>0</v>
      </c>
      <c r="K39" s="431">
        <f t="shared" si="3"/>
        <v>0</v>
      </c>
    </row>
    <row r="40" spans="2:16" ht="18" customHeight="1">
      <c r="B40" s="241" t="s">
        <v>197</v>
      </c>
      <c r="C40" s="62" t="s">
        <v>211</v>
      </c>
      <c r="D40" s="78"/>
      <c r="E40" s="78"/>
      <c r="F40" s="395"/>
      <c r="G40" s="396"/>
      <c r="H40" s="397"/>
      <c r="I40" s="397"/>
      <c r="J40" s="397"/>
      <c r="K40" s="398"/>
    </row>
    <row r="41" spans="2:16" ht="21.75" customHeight="1">
      <c r="B41" s="243" t="s">
        <v>198</v>
      </c>
      <c r="C41" s="34" t="s">
        <v>212</v>
      </c>
      <c r="D41" s="55"/>
      <c r="E41" s="55"/>
      <c r="F41" s="387"/>
      <c r="G41" s="388"/>
      <c r="H41" s="389"/>
      <c r="I41" s="389"/>
      <c r="J41" s="389"/>
      <c r="K41" s="390"/>
    </row>
    <row r="42" spans="2:16" ht="15" customHeight="1">
      <c r="B42" s="382" t="s">
        <v>199</v>
      </c>
      <c r="C42" s="34"/>
      <c r="D42" s="55"/>
      <c r="E42" s="55"/>
      <c r="F42" s="199"/>
      <c r="G42" s="72"/>
      <c r="H42" s="64"/>
      <c r="I42" s="64"/>
      <c r="J42" s="64"/>
      <c r="K42" s="65"/>
    </row>
    <row r="43" spans="2:16" ht="16.5" customHeight="1">
      <c r="B43" s="383" t="s">
        <v>200</v>
      </c>
      <c r="C43" s="74" t="s">
        <v>241</v>
      </c>
      <c r="D43" s="55">
        <v>27.6</v>
      </c>
      <c r="E43" s="55">
        <v>104.4</v>
      </c>
      <c r="F43" s="417">
        <v>4.2</v>
      </c>
      <c r="G43" s="418">
        <v>104.4</v>
      </c>
      <c r="H43" s="419">
        <v>104.4</v>
      </c>
      <c r="I43" s="419">
        <v>0.2</v>
      </c>
      <c r="J43" s="419">
        <v>0.1</v>
      </c>
      <c r="K43" s="420">
        <v>20.3</v>
      </c>
    </row>
    <row r="44" spans="2:16" ht="16.5" customHeight="1">
      <c r="B44" s="383" t="s">
        <v>201</v>
      </c>
      <c r="C44" s="74" t="s">
        <v>242</v>
      </c>
      <c r="D44" s="385">
        <f>SUM(D43+D6-D21)</f>
        <v>104.39999999999998</v>
      </c>
      <c r="E44" s="385">
        <f>SUM(E43+E6-E21)</f>
        <v>133.99999999999989</v>
      </c>
      <c r="F44" s="404">
        <f>SUM(F43+F6+F13+F18-F21-F32-F39)</f>
        <v>18.5</v>
      </c>
      <c r="G44" s="404">
        <f>SUM(G43+G6+G13+G18-G21-G32-G39)</f>
        <v>5.7999999999999545</v>
      </c>
      <c r="H44" s="404">
        <v>0.2</v>
      </c>
      <c r="I44" s="404">
        <v>0.1</v>
      </c>
      <c r="J44" s="404">
        <v>20.3</v>
      </c>
      <c r="K44" s="404">
        <f>SUM(K43+K6+K13+K18-K21-K32-K39)</f>
        <v>4.2000000000000171</v>
      </c>
    </row>
    <row r="45" spans="2:16" ht="16.5" customHeight="1" thickBot="1">
      <c r="B45" s="384" t="s">
        <v>202</v>
      </c>
      <c r="C45" s="75" t="s">
        <v>243</v>
      </c>
      <c r="D45" s="386">
        <f>D44-D43</f>
        <v>76.799999999999983</v>
      </c>
      <c r="E45" s="79">
        <f t="shared" ref="E45:K45" si="4">SUM(E44-E43)</f>
        <v>29.599999999999881</v>
      </c>
      <c r="F45" s="421">
        <f t="shared" si="4"/>
        <v>14.3</v>
      </c>
      <c r="G45" s="421">
        <f t="shared" si="4"/>
        <v>-98.600000000000051</v>
      </c>
      <c r="H45" s="422">
        <f t="shared" si="4"/>
        <v>-104.2</v>
      </c>
      <c r="I45" s="421">
        <f t="shared" si="4"/>
        <v>-0.1</v>
      </c>
      <c r="J45" s="421">
        <f t="shared" si="4"/>
        <v>20.2</v>
      </c>
      <c r="K45" s="421">
        <f t="shared" si="4"/>
        <v>-16.099999999999984</v>
      </c>
    </row>
    <row r="46" spans="2:16" ht="10.5" customHeight="1"/>
    <row r="47" spans="2:16">
      <c r="B47" s="31" t="s">
        <v>143</v>
      </c>
      <c r="C47" s="32"/>
      <c r="D47" s="32"/>
      <c r="E47" s="32"/>
      <c r="F47" s="33" t="s">
        <v>175</v>
      </c>
      <c r="G47" s="31"/>
    </row>
    <row r="48" spans="2:16" ht="9" customHeight="1">
      <c r="B48" s="31"/>
      <c r="C48" s="31"/>
      <c r="D48" s="31"/>
      <c r="E48" s="31"/>
      <c r="F48" s="31"/>
      <c r="G48" s="31"/>
    </row>
    <row r="49" spans="2:11">
      <c r="B49" s="31" t="s">
        <v>225</v>
      </c>
      <c r="C49" s="32"/>
      <c r="D49" s="32"/>
      <c r="E49" s="32"/>
      <c r="F49" s="31" t="s">
        <v>174</v>
      </c>
      <c r="G49" s="31"/>
      <c r="K49" s="365">
        <v>5</v>
      </c>
    </row>
  </sheetData>
  <mergeCells count="8">
    <mergeCell ref="H3:K3"/>
    <mergeCell ref="B2:K2"/>
    <mergeCell ref="B3:B4"/>
    <mergeCell ref="C3:C4"/>
    <mergeCell ref="D3:D4"/>
    <mergeCell ref="E3:E4"/>
    <mergeCell ref="F3:F4"/>
    <mergeCell ref="G3:G4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70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титулка</vt:lpstr>
      <vt:lpstr>І,ІІ,ІІІ фін план 2018</vt:lpstr>
      <vt:lpstr>опер.,капітальні</vt:lpstr>
      <vt:lpstr>Рух грош.кошт</vt:lpstr>
      <vt:lpstr>'І,ІІ,ІІІ фін план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2017-11-09T14:21:38Z</cp:lastPrinted>
  <dcterms:created xsi:type="dcterms:W3CDTF">2006-09-16T00:00:00Z</dcterms:created>
  <dcterms:modified xsi:type="dcterms:W3CDTF">2017-11-09T14:47:34Z</dcterms:modified>
</cp:coreProperties>
</file>